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PLAN\Recadastramento\PLANEJAMENTO URBANO E PROJETOS TÉCNICOS\2025\1 - FINALIZADOS PARA LICITAR\PISTA DE SKATE BORÓ\"/>
    </mc:Choice>
  </mc:AlternateContent>
  <xr:revisionPtr revIDLastSave="0" documentId="13_ncr:1_{8E5E334D-E42C-47DC-88A9-984547410F4E}" xr6:coauthVersionLast="40" xr6:coauthVersionMax="40" xr10:uidLastSave="{00000000-0000-0000-0000-000000000000}"/>
  <bookViews>
    <workbookView xWindow="0" yWindow="0" windowWidth="28800" windowHeight="11925" xr2:uid="{00000000-000D-0000-FFFF-FFFF00000000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9" i="1" l="1"/>
  <c r="I69" i="1" s="1"/>
  <c r="F67" i="1"/>
  <c r="I67" i="1" s="1"/>
  <c r="F68" i="1"/>
  <c r="I68" i="1" s="1"/>
  <c r="J69" i="1"/>
  <c r="H69" i="1"/>
  <c r="H68" i="1"/>
  <c r="H67" i="1"/>
  <c r="J67" i="1" s="1"/>
  <c r="J68" i="1" l="1"/>
  <c r="J66" i="1" s="1"/>
  <c r="I66" i="1"/>
  <c r="I65" i="1"/>
  <c r="H65" i="1"/>
  <c r="J65" i="1" s="1"/>
  <c r="H64" i="1"/>
  <c r="F64" i="1"/>
  <c r="I64" i="1" s="1"/>
  <c r="I63" i="1"/>
  <c r="H63" i="1"/>
  <c r="J63" i="1" s="1"/>
  <c r="I62" i="1"/>
  <c r="H62" i="1"/>
  <c r="J62" i="1" s="1"/>
  <c r="I61" i="1"/>
  <c r="H61" i="1"/>
  <c r="J61" i="1" s="1"/>
  <c r="I59" i="1"/>
  <c r="H59" i="1"/>
  <c r="J59" i="1" s="1"/>
  <c r="I58" i="1"/>
  <c r="H58" i="1"/>
  <c r="J58" i="1" s="1"/>
  <c r="I57" i="1"/>
  <c r="H57" i="1"/>
  <c r="J57" i="1" s="1"/>
  <c r="I56" i="1"/>
  <c r="H56" i="1"/>
  <c r="J56" i="1" s="1"/>
  <c r="I55" i="1"/>
  <c r="H55" i="1"/>
  <c r="J55" i="1" s="1"/>
  <c r="I54" i="1"/>
  <c r="H54" i="1"/>
  <c r="J54" i="1" s="1"/>
  <c r="I53" i="1"/>
  <c r="H53" i="1"/>
  <c r="J53" i="1" s="1"/>
  <c r="I52" i="1"/>
  <c r="H52" i="1"/>
  <c r="J52" i="1" s="1"/>
  <c r="I51" i="1"/>
  <c r="H51" i="1"/>
  <c r="J51" i="1" s="1"/>
  <c r="I49" i="1"/>
  <c r="H49" i="1"/>
  <c r="J49" i="1" s="1"/>
  <c r="I48" i="1"/>
  <c r="H48" i="1"/>
  <c r="J48" i="1" s="1"/>
  <c r="I47" i="1"/>
  <c r="H47" i="1"/>
  <c r="J47" i="1" s="1"/>
  <c r="I46" i="1"/>
  <c r="H46" i="1"/>
  <c r="J46" i="1" s="1"/>
  <c r="I45" i="1"/>
  <c r="H45" i="1"/>
  <c r="J45" i="1" s="1"/>
  <c r="I44" i="1"/>
  <c r="H44" i="1"/>
  <c r="J44" i="1" s="1"/>
  <c r="I43" i="1"/>
  <c r="H43" i="1"/>
  <c r="J43" i="1" s="1"/>
  <c r="I42" i="1"/>
  <c r="H42" i="1"/>
  <c r="J42" i="1" s="1"/>
  <c r="I41" i="1"/>
  <c r="H41" i="1"/>
  <c r="J41" i="1" s="1"/>
  <c r="I39" i="1"/>
  <c r="H39" i="1"/>
  <c r="J39" i="1" s="1"/>
  <c r="I38" i="1"/>
  <c r="H38" i="1"/>
  <c r="J38" i="1" s="1"/>
  <c r="I37" i="1"/>
  <c r="H37" i="1"/>
  <c r="J37" i="1" s="1"/>
  <c r="I36" i="1"/>
  <c r="H36" i="1"/>
  <c r="J36" i="1" s="1"/>
  <c r="I35" i="1"/>
  <c r="H35" i="1"/>
  <c r="J35" i="1" s="1"/>
  <c r="I34" i="1"/>
  <c r="H34" i="1"/>
  <c r="J34" i="1" s="1"/>
  <c r="I32" i="1"/>
  <c r="H32" i="1"/>
  <c r="J32" i="1" s="1"/>
  <c r="I31" i="1"/>
  <c r="H31" i="1"/>
  <c r="J31" i="1" s="1"/>
  <c r="H30" i="1"/>
  <c r="F30" i="1"/>
  <c r="I30" i="1" s="1"/>
  <c r="I29" i="1"/>
  <c r="H29" i="1"/>
  <c r="J29" i="1" s="1"/>
  <c r="I27" i="1"/>
  <c r="H27" i="1"/>
  <c r="J27" i="1" s="1"/>
  <c r="I26" i="1"/>
  <c r="H26" i="1"/>
  <c r="J26" i="1" s="1"/>
  <c r="I25" i="1"/>
  <c r="H25" i="1"/>
  <c r="J25" i="1" s="1"/>
  <c r="I24" i="1"/>
  <c r="H24" i="1"/>
  <c r="J24" i="1" s="1"/>
  <c r="I40" i="1" l="1"/>
  <c r="I28" i="1"/>
  <c r="J30" i="1"/>
  <c r="J28" i="1" s="1"/>
  <c r="I50" i="1"/>
  <c r="J64" i="1"/>
  <c r="J60" i="1" s="1"/>
  <c r="J70" i="1" s="1"/>
  <c r="J23" i="1"/>
  <c r="I33" i="1"/>
  <c r="J40" i="1"/>
  <c r="I23" i="1"/>
  <c r="I60" i="1"/>
  <c r="J50" i="1"/>
  <c r="J33" i="1"/>
</calcChain>
</file>

<file path=xl/sharedStrings.xml><?xml version="1.0" encoding="utf-8"?>
<sst xmlns="http://schemas.openxmlformats.org/spreadsheetml/2006/main" count="213" uniqueCount="134">
  <si>
    <t>PLANILHA ORÇAMENTÁRIA DE CUSTOS UNITÁRIOS E GLOBAIS</t>
  </si>
  <si>
    <t>Objeto Contratual/Local dos Serviços:</t>
  </si>
  <si>
    <t>Fonte de Recursos:</t>
  </si>
  <si>
    <t>BDI OBRA:</t>
  </si>
  <si>
    <t>Observação:</t>
  </si>
  <si>
    <t>Planilha executada conforme acórdãos TCU Nº 2.622/2014. Os encargos sociais atendem ao estabelecido no SINAPI-MG</t>
  </si>
  <si>
    <t>Tipo de Obra:</t>
  </si>
  <si>
    <t>Data Base:</t>
  </si>
  <si>
    <t>Vigência Contratual:</t>
  </si>
  <si>
    <t>Prazo de execução:</t>
  </si>
  <si>
    <t>4 (Quatro) Meses</t>
  </si>
  <si>
    <t>2 (Dois) Meses</t>
  </si>
  <si>
    <t>ITEM</t>
  </si>
  <si>
    <t>CÓDIGO</t>
  </si>
  <si>
    <t>FONTE</t>
  </si>
  <si>
    <t>DESCRIÇÃO</t>
  </si>
  <si>
    <t>UNID</t>
  </si>
  <si>
    <t>QUANT.</t>
  </si>
  <si>
    <t>PREÇO (R$)</t>
  </si>
  <si>
    <t>UNITÁRIO S/ BDI</t>
  </si>
  <si>
    <t>UNITÁRIO C/ BDI</t>
  </si>
  <si>
    <t>TOTAL S/ BDI</t>
  </si>
  <si>
    <t>TOTAL C/ BDI</t>
  </si>
  <si>
    <t>SERVIÇOS PRELIMINARES</t>
  </si>
  <si>
    <t>1.1</t>
  </si>
  <si>
    <t>ED-28427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</si>
  <si>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</si>
  <si>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un</t>
  </si>
  <si>
    <t>1.2</t>
  </si>
  <si>
    <t>SINAPI</t>
  </si>
  <si>
    <t>LIMPEZA MANUAL DE VEGETAÇÃO EM TERRENO COM ENXADA.AF_05/2018</t>
  </si>
  <si>
    <t>M2</t>
  </si>
  <si>
    <t>1.3</t>
  </si>
  <si>
    <t>CARGA, MANOBRA E DESCARGA DE ENTULHO EM CAMINHÃO BASCULANTE 6 M³ - CARGA COM ESCAVADEIRA HIDRÁULICA  (CAÇAMBA DE 0,80 M³ / 111 HP) E DESCARGA LIVRE (UNIDADE: M3). AF_07/2020</t>
  </si>
  <si>
    <t>M3</t>
  </si>
  <si>
    <t>1.4</t>
  </si>
  <si>
    <t>TRANSPORTE COM CAMINHÃO BASCULANTE DE 10 M³, EM VIA URBANA PAVIMENTADA, DMT ATÉ 30 KM (UNIDADE: M3XKM). AF_07/2020</t>
  </si>
  <si>
    <t>M3XKM</t>
  </si>
  <si>
    <t>TERRAPLENAGEM</t>
  </si>
  <si>
    <t>2.1</t>
  </si>
  <si>
    <t>ED-51132</t>
  </si>
  <si>
    <t>SETOP</t>
  </si>
  <si>
    <t>CARGA MECÂNICA DE MATERIAL DE QUALQUER NATUREZA SOBRE CAMINHÃO, EXCLUSIVE TRANSPORTE</t>
  </si>
  <si>
    <t>2.2</t>
  </si>
  <si>
    <t>ED-29233</t>
  </si>
  <si>
    <t>TRANSPORTE DE MATERIAL DE QUALQUER NATUREZA EM CAMINHÃO, DISTÂNCIA MAIOR QUE 10KM E MENOR OU IGUAL A 20KM, DENTRO DO PERÍMETRO URBANO, EXCLUSIVE CARGA, INCLUSIVE DESCARGA</t>
  </si>
  <si>
    <t>M3xKM</t>
  </si>
  <si>
    <t>2.3</t>
  </si>
  <si>
    <t>ATERRO MANUAL DE VALAS COM SOLO ARGILO-ARENOSO E
COMPACTAÇÃO MECANIZADA. AF_05/2016</t>
  </si>
  <si>
    <t>2.4</t>
  </si>
  <si>
    <t>ED-51123</t>
  </si>
  <si>
    <t>REGULARIZAÇÃO MANUAL E COMPACTAÇÃO MECANIZADA DE TERRENO COM PLACA VIBRATÓRIA, EXCLUSIVE DESMATAMENTO, DESTOCAMENTO, LIMPEZA/ROÇADA DO TERRENO</t>
  </si>
  <si>
    <t>FUNDAÇÃO (RADIER)</t>
  </si>
  <si>
    <t>3.1</t>
  </si>
  <si>
    <t>FABRICAÇÃO, MONTAGEM E DESMONTAGEM DE FORMA PARA RADIER, PISO DE CONCRETO OU LAJE SOBRE SOLO, EM MADEIRA SERRADA, 4 UTILIZAÇÕES. AF_09/2021</t>
  </si>
  <si>
    <t>3.2</t>
  </si>
  <si>
    <t>APLICAÇÃO DE LONA PLÁSTICA PARA EXECUÇÃO DE PAVIMENTOS DE CONCRETO. AF_04/2022</t>
  </si>
  <si>
    <t>3.3</t>
  </si>
  <si>
    <t>TELA DE ACO SOLDADA NERVURADA, CA-60, Q-196, (3,11 KG/M2), DIAMETRO DO FIO = 5,0 MM, LARGURA = 2,45 M, ESPACAMENTO DA MALHA = 10 X 10 CM</t>
  </si>
  <si>
    <t xml:space="preserve">M2    </t>
  </si>
  <si>
    <t>3.4</t>
  </si>
  <si>
    <t>ED-49620</t>
  </si>
  <si>
    <t>FORNECIMENTO DE CONCRETO ESTRUTURAL, USINADO BOMBEADO, COM FCK 25MPA, INCLUSIVE LANÇAMENTO, ADENSAMENTO E ACABAMENTO</t>
  </si>
  <si>
    <t>m3</t>
  </si>
  <si>
    <t>3.5</t>
  </si>
  <si>
    <t>ED-50619</t>
  </si>
  <si>
    <t>POLIMENTO MECANIZADO DE SUPERFÍCIE EM CONCRETO, INCLUSIVE ACABAMENTO DE CONCRETAGEM EM NIVELAMENTO A LASER (NÍVEL ZERO)</t>
  </si>
  <si>
    <t>3.6</t>
  </si>
  <si>
    <t>EXECUÇÃO DE JUNTAS DE CONTRAÇÃO PARA PAVIMENTOS DE CONCRETO. AF_04/2022</t>
  </si>
  <si>
    <t>M</t>
  </si>
  <si>
    <t xml:space="preserve">CONSTRUÇÃO DOS OBSTÁCULOS </t>
  </si>
  <si>
    <t>4.1</t>
  </si>
  <si>
    <t>ALVENARIA DE BLOCOS DE CONCRETO ESTRUTURAL 14X19X39 CM, (ESPESSURA 14 CM) FBK = 14,0 MPA, PARA PAREDES COM ÁREA LÍQUIDA MENOR QUE 6M², SEM VÃOS, UTILIZANDO PALHETA. AF_12/2014</t>
  </si>
  <si>
    <t>4.2</t>
  </si>
  <si>
    <t>ARMAÇÃO VERTICAL DE ALVENARIA ESTRUTURAL; DIÂMETRO DE 12,5 MM. AF_09/2021</t>
  </si>
  <si>
    <t>KG</t>
  </si>
  <si>
    <t>4.3</t>
  </si>
  <si>
    <t>ED-48391</t>
  </si>
  <si>
    <t>CINTA DE AMARRAÇÃO DE ALVENARIA COM BLOCO DE CONCRETO ESTRUTURAL, CANALETA TIPO "U", ESP. 14CM, (FBK 4,5MPA), COM ACABAMENTO APARENTE, INCLUSIVE ARGAMASSA PARA ASSENTAMENTO, EXCLUSIVE GRAUTE E ARMAÇÃO</t>
  </si>
  <si>
    <t>4.4</t>
  </si>
  <si>
    <t>ARMAÇÃO DE CINTA DE ALVENARIA ESTRUTURAL; DIÂMETRO DE 10,0 MM. AF_09/2021</t>
  </si>
  <si>
    <t>4.5</t>
  </si>
  <si>
    <t>GRAUTEAMENTO VERTICAL EM ALVENARIA ESTRUTURAL. AF_09/2021</t>
  </si>
  <si>
    <t>4.6</t>
  </si>
  <si>
    <t>GRAUTEAMENTO DE CINTA SUPERIOR OU DE VERGA EM ALVENARIA ESTRUTURAL. AF_09/2021</t>
  </si>
  <si>
    <t>4.7</t>
  </si>
  <si>
    <t>4.8</t>
  </si>
  <si>
    <t>4.9</t>
  </si>
  <si>
    <t>PISO DOS OBSTÁCULOS E ACESSÓRIOS</t>
  </si>
  <si>
    <t>5.1</t>
  </si>
  <si>
    <t>5.2</t>
  </si>
  <si>
    <t>TELA DE ACO SOLDADA NERVURADA, CA-60, Q-138, (2,20 KG/M2), DIAMETRO DO FIO = 4,2 MM, LARGURA = 2,45 M, ESPACAMENTO DA MALHA = 10  X 10 CM</t>
  </si>
  <si>
    <t>5.3</t>
  </si>
  <si>
    <t>5.4</t>
  </si>
  <si>
    <t>TUBO DE AÇO GALVANIZADO COM COSTURA, CLASSE MÉDIA, CONEXÃO ROSQUEADA, DN 50 (2"), INSTALADO EM REDE DE ALIMENTAÇÃO PARA SPRINKLER - FORNECIMENTO E INSTALAÇÃO. AF_10/2020</t>
  </si>
  <si>
    <t>5.5</t>
  </si>
  <si>
    <t>5.6</t>
  </si>
  <si>
    <t>5.7</t>
  </si>
  <si>
    <t>CHAPA DE ACO GALVANIZADA BITOLA GSG 14, E = 1,95 MM (15,60 KG/M2)</t>
  </si>
  <si>
    <t>5.8</t>
  </si>
  <si>
    <t>ED-50381</t>
  </si>
  <si>
    <t>PEDREIRO COM ENCARGOS COMPLEMENTARES (Instalação da chapa de aço e juntas de contração)</t>
  </si>
  <si>
    <t>hora</t>
  </si>
  <si>
    <t>5.9</t>
  </si>
  <si>
    <t>GUARDA-CORPO DE AÇO GALVANIZADO DE 1,10M DE ALTURA, MONTANTES TUBULARES DE 1.1/2”ESPAÇADOS DE 1,20M, TRAVESSA SUPERIOR DE 2”, GRADIL FORMADO POR BARRAS CHATAS EM FERRO DE 32X4,8MM, FIXADO COM CHUMBADOR MECÂNICO. AF_04/2019_P</t>
  </si>
  <si>
    <t>REVESTIMENTO E PINTURA</t>
  </si>
  <si>
    <t>6.1</t>
  </si>
  <si>
    <t>CHAPISCO APLICADO EM ALVENARIA (SEM PRESENÇA DE VÃOS) E ESTRUTURAS DE CONCRETO DE FACHADA, COM COLHER DE PEDREIRO.  ARGAMASSA TRAÇO 1:3 COM PREPARO EM BETONEIRA
400L. AF_06/2014</t>
  </si>
  <si>
    <t>6.2</t>
  </si>
  <si>
    <t>EMBOÇO OU MASSA ÚNICA EM ARGAMASSA TRAÇO 1:2:8, PREPARO MECÂNICO COM BETONEIRA 400 L, APLICADA MANUALMENTE EM PANOS CEGOS DE FACHADA (SEM PRESENÇA DE VÃOS), ESPESSURA
DE 25 MM. AF_06/2014</t>
  </si>
  <si>
    <t>6.3</t>
  </si>
  <si>
    <t>PINTURA COM TINTA ALQUÍDICA DE ACABAMENTO (ESMALTE SINTÉTICO BRILHANTE) PULVERIZADA SOBRE SUPERFÍCIES METÁLICAS (EXCETO PERFIL) EXECUTADO EM OBRA (02 DEMÃOS). AF_01/2020</t>
  </si>
  <si>
    <t>6.4</t>
  </si>
  <si>
    <t>PINTURA DE PISO COM TINTA ACRÍLICA, APLICAÇÃO MANUAL, 2 DEMÃOS, INCLUSO FUNDO PREPARADOR. AF_05/2021</t>
  </si>
  <si>
    <t>6.5</t>
  </si>
  <si>
    <t>PINTURA LÁTEX ACRÍLICA STANDARD, APLICAÇÃO MANUAL EM PAREDES, DUAS DEMÃOS. AF_04/2023</t>
  </si>
  <si>
    <t xml:space="preserve">TOTAL GERAL </t>
  </si>
  <si>
    <t>OBS.:</t>
  </si>
  <si>
    <r>
      <t>Planilha executada conforme acórdãos TCU Nº 2.622/2014</t>
    </r>
    <r>
      <rPr>
        <sz val="11"/>
        <color indexed="8"/>
        <rFont val="Calibri"/>
        <family val="2"/>
      </rPr>
      <t/>
    </r>
  </si>
  <si>
    <t>Os encargos sociais atendem ao estabelecido no SINAPI-MG</t>
  </si>
  <si>
    <t>LEIA O MEMORIAL DESCRITIVO, ELE É DE SUMA IMPORTÂNCIA PARA O BOM ANDAMENTO DA OBRA.</t>
  </si>
  <si>
    <t>Ituiutaba/MG em 07 de agosto de 2025.</t>
  </si>
  <si>
    <t>7.1</t>
  </si>
  <si>
    <t>7.2</t>
  </si>
  <si>
    <t>7.3</t>
  </si>
  <si>
    <t>CORRIMÃO 
SIMPLES, 
DIÂMETRO 
EXTERNO 
= 
1 
1/2", 
EM 
AÇO 
GALVANIZADO. 
AF_04/2019_PS</t>
  </si>
  <si>
    <t>PINTURA COM TINTA ALQUÍDICA DE FUNDO (TIPO ZARCÃO) PULVERIZADA SOBRE PERFIL METÁLICO EXECUTADO 
EM FÁBRICA (POR DEMÃO). AF_01/2020_P</t>
  </si>
  <si>
    <t xml:space="preserve">PINTURA COM TINTA ALQUÍDICA DE ACABAMENTO (ESMALTE SINTÉTICO ACETINADO) PULVERIZADA SOBRE PERFIL 
METÁLICO EXECUTADO EM FÁBRICA (POR DEMÃO). AF_01/2020_PE 
</t>
  </si>
  <si>
    <t>REPARO GRADE DE PROTEÇÃO CORETO</t>
  </si>
  <si>
    <t>SINAPI 06/2025 E SETOP 04/2025</t>
  </si>
  <si>
    <t>Construção de Pista de Skate e Reforma da Grade de Proteção do Coreto na Praça Alcides Junqueira - Ituiutaba/MG</t>
  </si>
  <si>
    <t>01.07.00 – SEC. MUN. EDUACAÇÃO, ESPORTE E LAZER
01.07.03 – DEPARTAMENTO DE ESPORTES E LAZER 
27.811.0011.1.445 CONSTRUÇÃO/REFORMA QUADRA DE ESPORTES – 4.4.90.51.00 – OBRAS E INTALAÇÕES – DOTAÇÃO 380 – FONTE DO RECURÇO – 1.501.000.0000
01.09.00 – SEC. MUN. OBRAS E SERVIÇOS URBANOS
01.09.02 – DEPARTAMENTO DE OBRAS PÚBLICAS 
15.451.0015.1.022 CONST.RESTUR. PRAÇAS E CANTEIROS – 4.4.90.51.00 – OBRAS E INTALAÇÕES – DOTAÇÃO 380 – FONTE DO RECURÇO – 1.501.000.0000</t>
  </si>
  <si>
    <t>Construção de Pista de Skate na Praça Alcides Junqueira e reforma do coreto - Ituiutaba/MG</t>
  </si>
  <si>
    <t>ANEXO 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</si>
</sst>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R$&quot;\ #,##0.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 val="double"/>
      <sz val="12"/>
      <name val="Arial Black"/>
      <family val="2"/>
    </font>
    <font>
      <b/>
      <sz val="10"/>
      <name val="Arial"/>
      <family val="2"/>
    </font>
    <font>
      <sz val="8"/>
      <name val="Arial"/>
      <family val="2"/>
    </font>
    <font>
      <u/>
      <sz val="15"/>
      <name val="Arial Black"/>
      <family val="2"/>
    </font>
    <font>
      <b/>
      <u/>
      <sz val="11.5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1"/>
      <color rgb="FF000000"/>
      <name val="Arial"/>
      <family val="2"/>
    </font>
    <font>
      <u/>
      <sz val="12"/>
      <name val="Times New Roman"/>
      <family val="1"/>
    </font>
    <font>
      <u/>
      <sz val="13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0"/>
      <color indexed="8"/>
      <name val="Arial"/>
      <family val="2"/>
    </font>
    <font>
      <b/>
      <u/>
      <sz val="10"/>
      <name val="Arial"/>
      <family val="2"/>
    </font>
    <font>
      <sz val="10"/>
      <color rgb="FF010000"/>
      <name val="Arial"/>
      <family val="2"/>
    </font>
    <font>
      <b/>
      <sz val="16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43" fontId="2" fillId="0" borderId="0" applyFont="0" applyFill="0" applyBorder="0" applyAlignment="0" applyProtection="0"/>
    <xf numFmtId="0" fontId="2" fillId="0" borderId="0"/>
  </cellStyleXfs>
  <cellXfs count="135">
    <xf numFmtId="0" fontId="0" fillId="0" borderId="0" xfId="0"/>
    <xf numFmtId="0" fontId="3" fillId="0" borderId="1" xfId="2" applyFont="1" applyBorder="1" applyAlignment="1">
      <alignment wrapText="1"/>
    </xf>
    <xf numFmtId="0" fontId="3" fillId="0" borderId="2" xfId="2" applyFont="1" applyBorder="1" applyAlignment="1">
      <alignment wrapText="1"/>
    </xf>
    <xf numFmtId="0" fontId="3" fillId="0" borderId="4" xfId="2" applyFont="1" applyBorder="1" applyAlignment="1">
      <alignment wrapText="1"/>
    </xf>
    <xf numFmtId="0" fontId="3" fillId="0" borderId="0" xfId="2" applyFont="1" applyBorder="1" applyAlignment="1">
      <alignment wrapText="1"/>
    </xf>
    <xf numFmtId="49" fontId="12" fillId="0" borderId="13" xfId="4" applyNumberFormat="1" applyFont="1" applyBorder="1" applyAlignment="1">
      <alignment horizontal="center" vertical="center"/>
    </xf>
    <xf numFmtId="2" fontId="4" fillId="0" borderId="13" xfId="2" applyNumberFormat="1" applyFont="1" applyBorder="1" applyAlignment="1">
      <alignment horizontal="center" vertical="center" wrapText="1"/>
    </xf>
    <xf numFmtId="0" fontId="17" fillId="0" borderId="13" xfId="2" applyFont="1" applyBorder="1" applyAlignment="1">
      <alignment horizontal="center" vertical="center" wrapText="1"/>
    </xf>
    <xf numFmtId="0" fontId="17" fillId="0" borderId="27" xfId="2" applyFont="1" applyBorder="1" applyAlignment="1">
      <alignment horizontal="center" vertical="center" wrapText="1"/>
    </xf>
    <xf numFmtId="0" fontId="4" fillId="3" borderId="12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4" borderId="13" xfId="2" applyFont="1" applyFill="1" applyBorder="1" applyAlignment="1" applyProtection="1">
      <alignment horizontal="left" vertical="center" wrapText="1"/>
      <protection locked="0"/>
    </xf>
    <xf numFmtId="43" fontId="4" fillId="3" borderId="13" xfId="5" applyFont="1" applyFill="1" applyBorder="1" applyAlignment="1">
      <alignment vertical="center" wrapText="1"/>
    </xf>
    <xf numFmtId="43" fontId="2" fillId="3" borderId="13" xfId="2" applyNumberFormat="1" applyFill="1" applyBorder="1" applyAlignment="1" applyProtection="1">
      <alignment vertical="center" wrapText="1"/>
      <protection locked="0"/>
    </xf>
    <xf numFmtId="164" fontId="18" fillId="3" borderId="13" xfId="2" applyNumberFormat="1" applyFont="1" applyFill="1" applyBorder="1" applyAlignment="1" applyProtection="1">
      <alignment horizontal="center" vertical="center" wrapText="1"/>
      <protection locked="0"/>
    </xf>
    <xf numFmtId="164" fontId="18" fillId="3" borderId="27" xfId="2" applyNumberFormat="1" applyFont="1" applyFill="1" applyBorder="1" applyAlignment="1" applyProtection="1">
      <alignment horizontal="center" vertical="center" wrapText="1"/>
      <protection locked="0"/>
    </xf>
    <xf numFmtId="0" fontId="2" fillId="5" borderId="12" xfId="6" applyFill="1" applyBorder="1" applyAlignment="1">
      <alignment horizontal="center" vertical="center" wrapText="1"/>
    </xf>
    <xf numFmtId="0" fontId="19" fillId="0" borderId="13" xfId="2" applyFont="1" applyBorder="1" applyAlignment="1">
      <alignment horizontal="center" vertical="center" wrapText="1"/>
    </xf>
    <xf numFmtId="0" fontId="19" fillId="0" borderId="13" xfId="2" applyFont="1" applyBorder="1" applyAlignment="1">
      <alignment horizontal="left" vertical="center" wrapText="1"/>
    </xf>
    <xf numFmtId="2" fontId="19" fillId="0" borderId="13" xfId="2" applyNumberFormat="1" applyFont="1" applyBorder="1" applyAlignment="1">
      <alignment horizontal="center" vertical="center" wrapText="1"/>
    </xf>
    <xf numFmtId="164" fontId="19" fillId="0" borderId="13" xfId="2" applyNumberFormat="1" applyFont="1" applyBorder="1" applyAlignment="1">
      <alignment horizontal="center" vertical="center" wrapText="1"/>
    </xf>
    <xf numFmtId="164" fontId="19" fillId="0" borderId="27" xfId="2" applyNumberFormat="1" applyFont="1" applyBorder="1" applyAlignment="1">
      <alignment horizontal="center" vertical="center" wrapText="1"/>
    </xf>
    <xf numFmtId="2" fontId="2" fillId="5" borderId="13" xfId="5" applyNumberFormat="1" applyFont="1" applyFill="1" applyBorder="1" applyAlignment="1">
      <alignment horizontal="center" vertical="center" wrapText="1"/>
    </xf>
    <xf numFmtId="0" fontId="20" fillId="3" borderId="24" xfId="6" applyFont="1" applyFill="1" applyBorder="1" applyAlignment="1">
      <alignment horizontal="right" vertical="center"/>
    </xf>
    <xf numFmtId="164" fontId="20" fillId="3" borderId="27" xfId="6" applyNumberFormat="1" applyFont="1" applyFill="1" applyBorder="1" applyAlignment="1">
      <alignment horizontal="right" vertical="center"/>
    </xf>
    <xf numFmtId="0" fontId="21" fillId="0" borderId="29" xfId="2" applyFont="1" applyBorder="1" applyAlignment="1">
      <alignment horizontal="center" vertical="center"/>
    </xf>
    <xf numFmtId="0" fontId="22" fillId="0" borderId="4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16" fillId="0" borderId="4" xfId="2" applyFont="1" applyBorder="1" applyAlignment="1">
      <alignment horizontal="center" vertical="center"/>
    </xf>
    <xf numFmtId="0" fontId="16" fillId="0" borderId="0" xfId="2" applyFont="1" applyBorder="1" applyAlignment="1">
      <alignment horizontal="center" vertical="center"/>
    </xf>
    <xf numFmtId="0" fontId="16" fillId="0" borderId="5" xfId="2" applyFont="1" applyBorder="1" applyAlignment="1">
      <alignment horizontal="center" vertical="center"/>
    </xf>
    <xf numFmtId="0" fontId="4" fillId="0" borderId="4" xfId="2" applyFont="1" applyBorder="1" applyAlignment="1">
      <alignment vertical="center"/>
    </xf>
    <xf numFmtId="0" fontId="4" fillId="0" borderId="0" xfId="2" applyFont="1" applyBorder="1" applyAlignment="1">
      <alignment vertical="center"/>
    </xf>
    <xf numFmtId="0" fontId="4" fillId="0" borderId="5" xfId="2" applyFont="1" applyBorder="1" applyAlignment="1">
      <alignment vertical="center"/>
    </xf>
    <xf numFmtId="49" fontId="16" fillId="0" borderId="0" xfId="2" applyNumberFormat="1" applyFont="1" applyBorder="1" applyAlignment="1">
      <alignment horizontal="center" vertical="top" wrapText="1"/>
    </xf>
    <xf numFmtId="49" fontId="16" fillId="0" borderId="0" xfId="2" applyNumberFormat="1" applyFont="1" applyBorder="1" applyAlignment="1">
      <alignment vertical="top" wrapText="1"/>
    </xf>
    <xf numFmtId="49" fontId="16" fillId="0" borderId="31" xfId="2" applyNumberFormat="1" applyFont="1" applyBorder="1" applyAlignment="1">
      <alignment vertical="top" wrapText="1"/>
    </xf>
    <xf numFmtId="0" fontId="0" fillId="0" borderId="4" xfId="0" applyBorder="1"/>
    <xf numFmtId="0" fontId="0" fillId="0" borderId="30" xfId="0" applyBorder="1"/>
    <xf numFmtId="49" fontId="16" fillId="0" borderId="5" xfId="2" applyNumberFormat="1" applyFont="1" applyBorder="1" applyAlignment="1">
      <alignment vertical="top" wrapText="1"/>
    </xf>
    <xf numFmtId="49" fontId="16" fillId="0" borderId="32" xfId="2" applyNumberFormat="1" applyFont="1" applyBorder="1" applyAlignment="1">
      <alignment vertical="top" wrapText="1"/>
    </xf>
    <xf numFmtId="0" fontId="19" fillId="0" borderId="13" xfId="2" applyFont="1" applyBorder="1" applyAlignment="1">
      <alignment horizontal="left" vertical="center"/>
    </xf>
    <xf numFmtId="0" fontId="16" fillId="0" borderId="29" xfId="2" applyFont="1" applyBorder="1" applyAlignment="1">
      <alignment horizontal="center" vertical="center"/>
    </xf>
    <xf numFmtId="0" fontId="16" fillId="0" borderId="18" xfId="2" applyFont="1" applyBorder="1" applyAlignment="1">
      <alignment horizontal="center" vertical="center"/>
    </xf>
    <xf numFmtId="0" fontId="16" fillId="0" borderId="19" xfId="2" applyFont="1" applyBorder="1" applyAlignment="1">
      <alignment horizontal="center" vertical="center"/>
    </xf>
    <xf numFmtId="0" fontId="17" fillId="0" borderId="14" xfId="2" applyFont="1" applyBorder="1" applyAlignment="1">
      <alignment horizontal="center" vertical="center" wrapText="1"/>
    </xf>
    <xf numFmtId="0" fontId="17" fillId="0" borderId="15" xfId="2" applyFont="1" applyBorder="1" applyAlignment="1">
      <alignment horizontal="center" vertical="center" wrapText="1"/>
    </xf>
    <xf numFmtId="0" fontId="17" fillId="0" borderId="11" xfId="2" applyFont="1" applyBorder="1" applyAlignment="1">
      <alignment horizontal="center" vertical="center" wrapText="1"/>
    </xf>
    <xf numFmtId="0" fontId="20" fillId="3" borderId="28" xfId="6" applyFont="1" applyFill="1" applyBorder="1" applyAlignment="1">
      <alignment horizontal="right" vertical="center"/>
    </xf>
    <xf numFmtId="0" fontId="20" fillId="3" borderId="24" xfId="6" applyFont="1" applyFill="1" applyBorder="1" applyAlignment="1">
      <alignment horizontal="right" vertical="center"/>
    </xf>
    <xf numFmtId="0" fontId="22" fillId="0" borderId="18" xfId="2" applyFont="1" applyBorder="1" applyAlignment="1">
      <alignment horizontal="left" vertical="center"/>
    </xf>
    <xf numFmtId="0" fontId="22" fillId="0" borderId="19" xfId="2" applyFont="1" applyBorder="1" applyAlignment="1">
      <alignment horizontal="left" vertical="center"/>
    </xf>
    <xf numFmtId="0" fontId="22" fillId="0" borderId="0" xfId="2" applyFont="1" applyBorder="1" applyAlignment="1">
      <alignment horizontal="left" vertical="center"/>
    </xf>
    <xf numFmtId="0" fontId="22" fillId="0" borderId="5" xfId="2" applyFont="1" applyBorder="1" applyAlignment="1">
      <alignment horizontal="left" vertical="center"/>
    </xf>
    <xf numFmtId="0" fontId="18" fillId="0" borderId="0" xfId="2" applyFont="1" applyBorder="1" applyAlignment="1">
      <alignment horizontal="left" vertical="center"/>
    </xf>
    <xf numFmtId="0" fontId="18" fillId="0" borderId="5" xfId="2" applyFont="1" applyBorder="1" applyAlignment="1">
      <alignment horizontal="left" vertical="center"/>
    </xf>
    <xf numFmtId="0" fontId="17" fillId="0" borderId="12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17" fillId="0" borderId="13" xfId="2" applyFont="1" applyBorder="1" applyAlignment="1">
      <alignment horizontal="center" vertical="center" wrapText="1"/>
    </xf>
    <xf numFmtId="0" fontId="17" fillId="0" borderId="16" xfId="2" applyFont="1" applyBorder="1" applyAlignment="1">
      <alignment horizontal="center" vertical="center" wrapText="1"/>
    </xf>
    <xf numFmtId="0" fontId="17" fillId="0" borderId="22" xfId="2" applyFont="1" applyBorder="1" applyAlignment="1">
      <alignment horizontal="center" vertical="center" wrapText="1"/>
    </xf>
    <xf numFmtId="49" fontId="12" fillId="0" borderId="12" xfId="4" applyNumberFormat="1" applyFont="1" applyBorder="1" applyAlignment="1">
      <alignment horizontal="center" vertical="center"/>
    </xf>
    <xf numFmtId="49" fontId="12" fillId="0" borderId="13" xfId="4" applyNumberFormat="1" applyFont="1" applyBorder="1" applyAlignment="1">
      <alignment horizontal="center" vertical="center"/>
    </xf>
    <xf numFmtId="49" fontId="12" fillId="0" borderId="10" xfId="4" applyNumberFormat="1" applyFont="1" applyBorder="1" applyAlignment="1">
      <alignment horizontal="center" vertical="center"/>
    </xf>
    <xf numFmtId="49" fontId="12" fillId="0" borderId="15" xfId="4" applyNumberFormat="1" applyFont="1" applyBorder="1" applyAlignment="1">
      <alignment horizontal="center" vertical="center"/>
    </xf>
    <xf numFmtId="2" fontId="12" fillId="0" borderId="14" xfId="4" applyNumberFormat="1" applyFont="1" applyBorder="1" applyAlignment="1">
      <alignment horizontal="center" vertical="center"/>
    </xf>
    <xf numFmtId="2" fontId="12" fillId="0" borderId="10" xfId="4" applyNumberFormat="1" applyFont="1" applyBorder="1" applyAlignment="1">
      <alignment horizontal="center" vertical="center"/>
    </xf>
    <xf numFmtId="2" fontId="12" fillId="0" borderId="11" xfId="4" applyNumberFormat="1" applyFont="1" applyBorder="1" applyAlignment="1">
      <alignment horizontal="center" vertical="center"/>
    </xf>
    <xf numFmtId="49" fontId="15" fillId="2" borderId="12" xfId="4" applyNumberFormat="1" applyFont="1" applyFill="1" applyBorder="1" applyAlignment="1">
      <alignment horizontal="center" vertical="center" wrapText="1"/>
    </xf>
    <xf numFmtId="49" fontId="15" fillId="2" borderId="13" xfId="4" applyNumberFormat="1" applyFont="1" applyFill="1" applyBorder="1" applyAlignment="1">
      <alignment horizontal="center" vertical="center" wrapText="1"/>
    </xf>
    <xf numFmtId="49" fontId="15" fillId="2" borderId="24" xfId="4" applyNumberFormat="1" applyFont="1" applyFill="1" applyBorder="1" applyAlignment="1">
      <alignment horizontal="center" vertical="center" wrapText="1"/>
    </xf>
    <xf numFmtId="49" fontId="15" fillId="2" borderId="25" xfId="4" applyNumberFormat="1" applyFont="1" applyFill="1" applyBorder="1" applyAlignment="1">
      <alignment horizontal="center" vertical="center" wrapText="1"/>
    </xf>
    <xf numFmtId="49" fontId="15" fillId="2" borderId="26" xfId="4" applyNumberFormat="1" applyFont="1" applyFill="1" applyBorder="1" applyAlignment="1">
      <alignment horizontal="center" vertical="center" wrapText="1"/>
    </xf>
    <xf numFmtId="49" fontId="16" fillId="2" borderId="18" xfId="4" applyNumberFormat="1" applyFont="1" applyFill="1" applyBorder="1" applyAlignment="1">
      <alignment horizontal="center" vertical="center"/>
    </xf>
    <xf numFmtId="49" fontId="16" fillId="2" borderId="17" xfId="4" applyNumberFormat="1" applyFont="1" applyFill="1" applyBorder="1" applyAlignment="1">
      <alignment horizontal="center" vertical="center"/>
    </xf>
    <xf numFmtId="49" fontId="16" fillId="2" borderId="0" xfId="4" applyNumberFormat="1" applyFont="1" applyFill="1" applyBorder="1" applyAlignment="1">
      <alignment horizontal="center" vertical="center"/>
    </xf>
    <xf numFmtId="49" fontId="16" fillId="2" borderId="21" xfId="4" applyNumberFormat="1" applyFont="1" applyFill="1" applyBorder="1" applyAlignment="1">
      <alignment horizontal="center" vertical="center"/>
    </xf>
    <xf numFmtId="49" fontId="16" fillId="2" borderId="7" xfId="4" applyNumberFormat="1" applyFont="1" applyFill="1" applyBorder="1" applyAlignment="1">
      <alignment horizontal="center" vertical="center"/>
    </xf>
    <xf numFmtId="49" fontId="16" fillId="2" borderId="23" xfId="4" applyNumberFormat="1" applyFont="1" applyFill="1" applyBorder="1" applyAlignment="1">
      <alignment horizontal="center" vertical="center"/>
    </xf>
    <xf numFmtId="0" fontId="16" fillId="2" borderId="16" xfId="4" applyFont="1" applyFill="1" applyBorder="1" applyAlignment="1">
      <alignment horizontal="center" vertical="center"/>
    </xf>
    <xf numFmtId="0" fontId="16" fillId="2" borderId="18" xfId="4" applyFont="1" applyFill="1" applyBorder="1" applyAlignment="1">
      <alignment horizontal="center" vertical="center"/>
    </xf>
    <xf numFmtId="0" fontId="16" fillId="2" borderId="19" xfId="4" applyFont="1" applyFill="1" applyBorder="1" applyAlignment="1">
      <alignment horizontal="center" vertical="center"/>
    </xf>
    <xf numFmtId="0" fontId="16" fillId="2" borderId="20" xfId="4" applyFont="1" applyFill="1" applyBorder="1" applyAlignment="1">
      <alignment horizontal="center" vertical="center"/>
    </xf>
    <xf numFmtId="0" fontId="16" fillId="2" borderId="0" xfId="4" applyFont="1" applyFill="1" applyBorder="1" applyAlignment="1">
      <alignment horizontal="center" vertical="center"/>
    </xf>
    <xf numFmtId="0" fontId="16" fillId="2" borderId="5" xfId="4" applyFont="1" applyFill="1" applyBorder="1" applyAlignment="1">
      <alignment horizontal="center" vertical="center"/>
    </xf>
    <xf numFmtId="0" fontId="16" fillId="2" borderId="22" xfId="4" applyFont="1" applyFill="1" applyBorder="1" applyAlignment="1">
      <alignment horizontal="center" vertical="center"/>
    </xf>
    <xf numFmtId="0" fontId="16" fillId="2" borderId="7" xfId="4" applyFont="1" applyFill="1" applyBorder="1" applyAlignment="1">
      <alignment horizontal="center" vertical="center"/>
    </xf>
    <xf numFmtId="0" fontId="16" fillId="2" borderId="8" xfId="4" applyFont="1" applyFill="1" applyBorder="1" applyAlignment="1">
      <alignment horizontal="center" vertical="center"/>
    </xf>
    <xf numFmtId="49" fontId="13" fillId="2" borderId="12" xfId="4" applyNumberFormat="1" applyFont="1" applyFill="1" applyBorder="1" applyAlignment="1">
      <alignment horizontal="left" vertical="center" wrapText="1"/>
    </xf>
    <xf numFmtId="49" fontId="13" fillId="2" borderId="13" xfId="4" applyNumberFormat="1" applyFont="1" applyFill="1" applyBorder="1" applyAlignment="1">
      <alignment horizontal="left" vertical="center" wrapText="1"/>
    </xf>
    <xf numFmtId="10" fontId="14" fillId="2" borderId="16" xfId="1" applyNumberFormat="1" applyFont="1" applyFill="1" applyBorder="1" applyAlignment="1">
      <alignment horizontal="center" vertical="center"/>
    </xf>
    <xf numFmtId="10" fontId="14" fillId="2" borderId="17" xfId="1" applyNumberFormat="1" applyFont="1" applyFill="1" applyBorder="1" applyAlignment="1">
      <alignment horizontal="center" vertical="center"/>
    </xf>
    <xf numFmtId="10" fontId="14" fillId="2" borderId="20" xfId="1" applyNumberFormat="1" applyFont="1" applyFill="1" applyBorder="1" applyAlignment="1">
      <alignment horizontal="center" vertical="center"/>
    </xf>
    <xf numFmtId="10" fontId="14" fillId="2" borderId="21" xfId="1" applyNumberFormat="1" applyFont="1" applyFill="1" applyBorder="1" applyAlignment="1">
      <alignment horizontal="center" vertical="center"/>
    </xf>
    <xf numFmtId="10" fontId="14" fillId="2" borderId="22" xfId="1" applyNumberFormat="1" applyFont="1" applyFill="1" applyBorder="1" applyAlignment="1">
      <alignment horizontal="center" vertical="center"/>
    </xf>
    <xf numFmtId="10" fontId="14" fillId="2" borderId="23" xfId="1" applyNumberFormat="1" applyFont="1" applyFill="1" applyBorder="1" applyAlignment="1">
      <alignment horizontal="center" vertical="center"/>
    </xf>
    <xf numFmtId="49" fontId="15" fillId="2" borderId="16" xfId="4" applyNumberFormat="1" applyFont="1" applyFill="1" applyBorder="1" applyAlignment="1">
      <alignment horizontal="center" vertical="center" wrapText="1"/>
    </xf>
    <xf numFmtId="49" fontId="15" fillId="2" borderId="18" xfId="4" applyNumberFormat="1" applyFont="1" applyFill="1" applyBorder="1" applyAlignment="1">
      <alignment horizontal="center" vertical="center" wrapText="1"/>
    </xf>
    <xf numFmtId="49" fontId="15" fillId="2" borderId="19" xfId="4" applyNumberFormat="1" applyFont="1" applyFill="1" applyBorder="1" applyAlignment="1">
      <alignment horizontal="center" vertical="center" wrapText="1"/>
    </xf>
    <xf numFmtId="49" fontId="15" fillId="2" borderId="20" xfId="4" applyNumberFormat="1" applyFont="1" applyFill="1" applyBorder="1" applyAlignment="1">
      <alignment horizontal="center" vertical="center" wrapText="1"/>
    </xf>
    <xf numFmtId="49" fontId="15" fillId="2" borderId="0" xfId="4" applyNumberFormat="1" applyFont="1" applyFill="1" applyBorder="1" applyAlignment="1">
      <alignment horizontal="center" vertical="center" wrapText="1"/>
    </xf>
    <xf numFmtId="49" fontId="15" fillId="2" borderId="5" xfId="4" applyNumberFormat="1" applyFont="1" applyFill="1" applyBorder="1" applyAlignment="1">
      <alignment horizontal="center" vertical="center" wrapText="1"/>
    </xf>
    <xf numFmtId="49" fontId="15" fillId="2" borderId="22" xfId="4" applyNumberFormat="1" applyFont="1" applyFill="1" applyBorder="1" applyAlignment="1">
      <alignment horizontal="center" vertical="center" wrapText="1"/>
    </xf>
    <xf numFmtId="49" fontId="15" fillId="2" borderId="7" xfId="4" applyNumberFormat="1" applyFont="1" applyFill="1" applyBorder="1" applyAlignment="1">
      <alignment horizontal="center" vertical="center" wrapText="1"/>
    </xf>
    <xf numFmtId="49" fontId="15" fillId="2" borderId="8" xfId="4" applyNumberFormat="1" applyFont="1" applyFill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49" fontId="6" fillId="0" borderId="4" xfId="2" applyNumberFormat="1" applyFont="1" applyBorder="1" applyAlignment="1">
      <alignment horizontal="center" vertical="center"/>
    </xf>
    <xf numFmtId="49" fontId="6" fillId="0" borderId="0" xfId="2" applyNumberFormat="1" applyFont="1" applyBorder="1" applyAlignment="1">
      <alignment horizontal="center" vertical="center"/>
    </xf>
    <xf numFmtId="49" fontId="6" fillId="0" borderId="5" xfId="2" applyNumberFormat="1" applyFont="1" applyBorder="1" applyAlignment="1">
      <alignment horizontal="center" vertical="center"/>
    </xf>
    <xf numFmtId="49" fontId="6" fillId="2" borderId="4" xfId="2" applyNumberFormat="1" applyFont="1" applyFill="1" applyBorder="1" applyAlignment="1">
      <alignment horizontal="center" vertical="center"/>
    </xf>
    <xf numFmtId="49" fontId="6" fillId="2" borderId="0" xfId="2" applyNumberFormat="1" applyFont="1" applyFill="1" applyBorder="1" applyAlignment="1">
      <alignment horizontal="center" vertical="center"/>
    </xf>
    <xf numFmtId="49" fontId="6" fillId="2" borderId="5" xfId="2" applyNumberFormat="1" applyFont="1" applyFill="1" applyBorder="1" applyAlignment="1">
      <alignment horizontal="center" vertical="center"/>
    </xf>
    <xf numFmtId="49" fontId="6" fillId="2" borderId="6" xfId="2" applyNumberFormat="1" applyFont="1" applyFill="1" applyBorder="1" applyAlignment="1">
      <alignment horizontal="center" vertical="center"/>
    </xf>
    <xf numFmtId="49" fontId="6" fillId="2" borderId="7" xfId="2" applyNumberFormat="1" applyFont="1" applyFill="1" applyBorder="1" applyAlignment="1">
      <alignment horizontal="center" vertical="center"/>
    </xf>
    <xf numFmtId="49" fontId="6" fillId="2" borderId="8" xfId="2" applyNumberFormat="1" applyFont="1" applyFill="1" applyBorder="1" applyAlignment="1">
      <alignment horizontal="center" vertical="center"/>
    </xf>
    <xf numFmtId="49" fontId="7" fillId="0" borderId="9" xfId="3" applyNumberFormat="1" applyFont="1" applyBorder="1" applyAlignment="1">
      <alignment horizontal="center" vertical="center"/>
    </xf>
    <xf numFmtId="49" fontId="7" fillId="0" borderId="10" xfId="3" applyNumberFormat="1" applyFont="1" applyBorder="1" applyAlignment="1">
      <alignment horizontal="center" vertical="center"/>
    </xf>
    <xf numFmtId="49" fontId="7" fillId="0" borderId="11" xfId="3" applyNumberFormat="1" applyFont="1" applyBorder="1" applyAlignment="1">
      <alignment horizontal="center" vertical="center"/>
    </xf>
    <xf numFmtId="2" fontId="8" fillId="2" borderId="9" xfId="3" applyNumberFormat="1" applyFont="1" applyFill="1" applyBorder="1" applyAlignment="1">
      <alignment horizontal="center" vertical="center"/>
    </xf>
    <xf numFmtId="2" fontId="8" fillId="2" borderId="10" xfId="3" applyNumberFormat="1" applyFont="1" applyFill="1" applyBorder="1" applyAlignment="1">
      <alignment horizontal="center" vertical="center"/>
    </xf>
    <xf numFmtId="2" fontId="8" fillId="2" borderId="11" xfId="3" applyNumberFormat="1" applyFont="1" applyFill="1" applyBorder="1" applyAlignment="1">
      <alignment horizontal="center" vertical="center"/>
    </xf>
    <xf numFmtId="49" fontId="9" fillId="0" borderId="4" xfId="2" applyNumberFormat="1" applyFont="1" applyBorder="1" applyAlignment="1">
      <alignment horizontal="center" vertical="center"/>
    </xf>
    <xf numFmtId="49" fontId="9" fillId="0" borderId="0" xfId="2" applyNumberFormat="1" applyFont="1" applyBorder="1" applyAlignment="1">
      <alignment horizontal="center" vertical="center"/>
    </xf>
    <xf numFmtId="49" fontId="9" fillId="0" borderId="5" xfId="2" applyNumberFormat="1" applyFont="1" applyBorder="1" applyAlignment="1">
      <alignment horizontal="center" vertical="center"/>
    </xf>
    <xf numFmtId="49" fontId="11" fillId="0" borderId="12" xfId="4" applyNumberFormat="1" applyFont="1" applyBorder="1" applyAlignment="1">
      <alignment horizontal="center" vertical="center"/>
    </xf>
    <xf numFmtId="49" fontId="11" fillId="0" borderId="13" xfId="4" applyNumberFormat="1" applyFont="1" applyBorder="1" applyAlignment="1">
      <alignment horizontal="center" vertical="center"/>
    </xf>
    <xf numFmtId="49" fontId="12" fillId="0" borderId="14" xfId="4" applyNumberFormat="1" applyFont="1" applyBorder="1" applyAlignment="1">
      <alignment horizontal="center" vertical="center"/>
    </xf>
    <xf numFmtId="49" fontId="12" fillId="0" borderId="11" xfId="4" applyNumberFormat="1" applyFont="1" applyBorder="1" applyAlignment="1">
      <alignment horizontal="center" vertical="center"/>
    </xf>
  </cellXfs>
  <cellStyles count="7">
    <cellStyle name="Normal" xfId="0" builtinId="0"/>
    <cellStyle name="Normal 16" xfId="3" xr:uid="{00000000-0005-0000-0000-000001000000}"/>
    <cellStyle name="Normal 2 3" xfId="2" xr:uid="{00000000-0005-0000-0000-000002000000}"/>
    <cellStyle name="Normal 2 3 3" xfId="6" xr:uid="{00000000-0005-0000-0000-000003000000}"/>
    <cellStyle name="Normal 4" xfId="4" xr:uid="{00000000-0005-0000-0000-000004000000}"/>
    <cellStyle name="Porcentagem" xfId="1" builtinId="5"/>
    <cellStyle name="Vírgula 3" xfId="5" xr:uid="{00000000-0005-0000-0000-000006000000}"/>
  </cellStyles>
  <dxfs count="16"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2653393</xdr:colOff>
      <xdr:row>0</xdr:row>
      <xdr:rowOff>0</xdr:rowOff>
    </xdr:from>
    <xdr:to>
      <xdr:col>6</xdr:col>
      <xdr:colOff>143956</xdr:colOff>
      <xdr:row>4</xdr:row>
      <xdr:rowOff>29936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492" b="12699"/>
        <a:stretch/>
      </xdr:blipFill>
      <xdr:spPr>
        <a:xfrm>
          <a:off x="4381500" y="0"/>
          <a:ext cx="5995027" cy="1009650"/>
        </a:xfrm>
        <a:prstGeom prst="rect">
          <a:avLst/>
        </a:prstGeom>
      </xdr:spPr>
    </xdr:pic>
    <xdr:clientData/>
  </xdr:twoCellAnchor>
  <xdr:twoCellAnchor>
    <xdr:from>
      <xdr:col>1</xdr:col>
      <xdr:colOff>394607</xdr:colOff>
      <xdr:row>77</xdr:row>
      <xdr:rowOff>0</xdr:rowOff>
    </xdr:from>
    <xdr:to>
      <xdr:col>3</xdr:col>
      <xdr:colOff>2408464</xdr:colOff>
      <xdr:row>81</xdr:row>
      <xdr:rowOff>27214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98071" y="19893643"/>
          <a:ext cx="3238500" cy="80282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/>
            <a:t>___________________________________</a:t>
          </a:r>
          <a:br>
            <a:rPr lang="pt-BR" sz="1100"/>
          </a:br>
          <a:r>
            <a:rPr lang="pt-BR" sz="1100" b="1"/>
            <a:t>Otaviano Fernandes Gonçalves</a:t>
          </a:r>
          <a:br>
            <a:rPr lang="pt-BR" sz="1100"/>
          </a:br>
          <a:r>
            <a:rPr lang="pt-BR" sz="1100"/>
            <a:t>Secretário Municipal de Planejamento</a:t>
          </a:r>
          <a:br>
            <a:rPr lang="pt-BR" sz="1100"/>
          </a:br>
          <a:r>
            <a:rPr lang="pt-BR" sz="1100"/>
            <a:t>Prefeitura</a:t>
          </a:r>
          <a:r>
            <a:rPr lang="pt-BR" sz="1100" baseline="0"/>
            <a:t> Municipal de Ituiutaba</a:t>
          </a:r>
          <a:endParaRPr lang="pt-BR" sz="1100"/>
        </a:p>
      </xdr:txBody>
    </xdr:sp>
    <xdr:clientData/>
  </xdr:twoCellAnchor>
  <xdr:twoCellAnchor>
    <xdr:from>
      <xdr:col>4</xdr:col>
      <xdr:colOff>914080</xdr:colOff>
      <xdr:row>77</xdr:row>
      <xdr:rowOff>8803</xdr:rowOff>
    </xdr:from>
    <xdr:to>
      <xdr:col>9</xdr:col>
      <xdr:colOff>18410</xdr:colOff>
      <xdr:row>81</xdr:row>
      <xdr:rowOff>22411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9307286" y="21669774"/>
          <a:ext cx="3698742" cy="7868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___________________________________</a:t>
          </a:r>
          <a:b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Caroline Gomes Bueno de Menezes</a:t>
          </a:r>
          <a:b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Engenheiro Civil</a:t>
          </a:r>
          <a:b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CREA/MG:225.991/D</a:t>
          </a:r>
          <a:endParaRPr lang="pt-BR" sz="1100"/>
        </a:p>
      </xdr:txBody>
    </xdr:sp>
    <xdr:clientData/>
  </xdr:twoCellAnchor>
  <xdr:twoCellAnchor>
    <xdr:from>
      <xdr:col>6</xdr:col>
      <xdr:colOff>66434</xdr:colOff>
      <xdr:row>88</xdr:row>
      <xdr:rowOff>2402</xdr:rowOff>
    </xdr:from>
    <xdr:to>
      <xdr:col>9</xdr:col>
      <xdr:colOff>209710</xdr:colOff>
      <xdr:row>93</xdr:row>
      <xdr:rowOff>149679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297405" y="23781284"/>
          <a:ext cx="2899923" cy="109977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4"/>
  <sheetViews>
    <sheetView tabSelected="1" zoomScale="85" zoomScaleNormal="85" workbookViewId="0">
      <selection activeCell="H24" sqref="H24"/>
    </sheetView>
  </sheetViews>
  <sheetFormatPr defaultRowHeight="15" x14ac:dyDescent="0.25"/>
  <cols>
    <col min="1" max="1" width="7.5703125" customWidth="1"/>
    <col min="2" max="3" width="9.140625" bestFit="1" customWidth="1"/>
    <col min="4" max="4" width="100.140625" customWidth="1"/>
    <col min="5" max="9" width="13.7109375" customWidth="1"/>
    <col min="10" max="10" width="22.140625" customWidth="1"/>
  </cols>
  <sheetData>
    <row r="1" spans="1:10" ht="19.5" x14ac:dyDescent="0.4">
      <c r="A1" s="1"/>
      <c r="B1" s="2"/>
      <c r="C1" s="105"/>
      <c r="D1" s="105"/>
      <c r="E1" s="105"/>
      <c r="F1" s="105"/>
      <c r="G1" s="105"/>
      <c r="H1" s="105"/>
      <c r="I1" s="105"/>
      <c r="J1" s="106"/>
    </row>
    <row r="2" spans="1:10" ht="19.5" x14ac:dyDescent="0.4">
      <c r="A2" s="3"/>
      <c r="B2" s="4"/>
      <c r="C2" s="107"/>
      <c r="D2" s="107"/>
      <c r="E2" s="107"/>
      <c r="F2" s="107"/>
      <c r="G2" s="107"/>
      <c r="H2" s="107"/>
      <c r="I2" s="107"/>
      <c r="J2" s="108"/>
    </row>
    <row r="3" spans="1:10" ht="19.5" x14ac:dyDescent="0.4">
      <c r="A3" s="3"/>
      <c r="B3" s="109"/>
      <c r="C3" s="109"/>
      <c r="D3" s="109"/>
      <c r="E3" s="109"/>
      <c r="F3" s="109"/>
      <c r="G3" s="109"/>
      <c r="H3" s="109"/>
      <c r="I3" s="109"/>
      <c r="J3" s="110"/>
    </row>
    <row r="4" spans="1:10" ht="19.5" x14ac:dyDescent="0.4">
      <c r="A4" s="3"/>
      <c r="B4" s="111"/>
      <c r="C4" s="111"/>
      <c r="D4" s="111"/>
      <c r="E4" s="111"/>
      <c r="F4" s="111"/>
      <c r="G4" s="111"/>
      <c r="H4" s="111"/>
      <c r="I4" s="111"/>
      <c r="J4" s="112"/>
    </row>
    <row r="5" spans="1:10" x14ac:dyDescent="0.25">
      <c r="A5" s="113" t="s">
        <v>133</v>
      </c>
      <c r="B5" s="114"/>
      <c r="C5" s="114"/>
      <c r="D5" s="114"/>
      <c r="E5" s="114"/>
      <c r="F5" s="114"/>
      <c r="G5" s="114"/>
      <c r="H5" s="114"/>
      <c r="I5" s="114"/>
      <c r="J5" s="115"/>
    </row>
    <row r="6" spans="1:10" x14ac:dyDescent="0.25">
      <c r="A6" s="113"/>
      <c r="B6" s="114"/>
      <c r="C6" s="114"/>
      <c r="D6" s="114"/>
      <c r="E6" s="114"/>
      <c r="F6" s="114"/>
      <c r="G6" s="114"/>
      <c r="H6" s="114"/>
      <c r="I6" s="114"/>
      <c r="J6" s="115"/>
    </row>
    <row r="7" spans="1:10" x14ac:dyDescent="0.25">
      <c r="A7" s="116" t="s">
        <v>0</v>
      </c>
      <c r="B7" s="117"/>
      <c r="C7" s="117"/>
      <c r="D7" s="117"/>
      <c r="E7" s="117"/>
      <c r="F7" s="117"/>
      <c r="G7" s="117"/>
      <c r="H7" s="117"/>
      <c r="I7" s="117"/>
      <c r="J7" s="118"/>
    </row>
    <row r="8" spans="1:10" x14ac:dyDescent="0.25">
      <c r="A8" s="119"/>
      <c r="B8" s="120"/>
      <c r="C8" s="120"/>
      <c r="D8" s="120"/>
      <c r="E8" s="120"/>
      <c r="F8" s="120"/>
      <c r="G8" s="120"/>
      <c r="H8" s="120"/>
      <c r="I8" s="120"/>
      <c r="J8" s="121"/>
    </row>
    <row r="9" spans="1:10" x14ac:dyDescent="0.25">
      <c r="A9" s="122" t="s">
        <v>1</v>
      </c>
      <c r="B9" s="123"/>
      <c r="C9" s="123"/>
      <c r="D9" s="123"/>
      <c r="E9" s="123"/>
      <c r="F9" s="123"/>
      <c r="G9" s="123"/>
      <c r="H9" s="123"/>
      <c r="I9" s="123"/>
      <c r="J9" s="124"/>
    </row>
    <row r="10" spans="1:10" ht="18.75" x14ac:dyDescent="0.25">
      <c r="A10" s="125" t="s">
        <v>130</v>
      </c>
      <c r="B10" s="126"/>
      <c r="C10" s="126"/>
      <c r="D10" s="126"/>
      <c r="E10" s="126"/>
      <c r="F10" s="126"/>
      <c r="G10" s="126"/>
      <c r="H10" s="126"/>
      <c r="I10" s="126"/>
      <c r="J10" s="127"/>
    </row>
    <row r="11" spans="1:10" ht="13.5" customHeight="1" x14ac:dyDescent="0.25">
      <c r="A11" s="128"/>
      <c r="B11" s="129"/>
      <c r="C11" s="129"/>
      <c r="D11" s="129"/>
      <c r="E11" s="129"/>
      <c r="F11" s="129"/>
      <c r="G11" s="129"/>
      <c r="H11" s="129"/>
      <c r="I11" s="129"/>
      <c r="J11" s="130"/>
    </row>
    <row r="12" spans="1:10" ht="16.5" hidden="1" x14ac:dyDescent="0.25">
      <c r="A12" s="131" t="s">
        <v>2</v>
      </c>
      <c r="B12" s="132"/>
      <c r="C12" s="132"/>
      <c r="D12" s="132"/>
      <c r="E12" s="133" t="s">
        <v>3</v>
      </c>
      <c r="F12" s="64"/>
      <c r="G12" s="133" t="s">
        <v>4</v>
      </c>
      <c r="H12" s="63"/>
      <c r="I12" s="63"/>
      <c r="J12" s="134"/>
    </row>
    <row r="13" spans="1:10" ht="21" customHeight="1" x14ac:dyDescent="0.25">
      <c r="A13" s="88" t="s">
        <v>131</v>
      </c>
      <c r="B13" s="89"/>
      <c r="C13" s="89"/>
      <c r="D13" s="89"/>
      <c r="E13" s="90">
        <v>0.26569999999999999</v>
      </c>
      <c r="F13" s="91"/>
      <c r="G13" s="96" t="s">
        <v>5</v>
      </c>
      <c r="H13" s="97"/>
      <c r="I13" s="97"/>
      <c r="J13" s="98"/>
    </row>
    <row r="14" spans="1:10" ht="21" customHeight="1" x14ac:dyDescent="0.25">
      <c r="A14" s="88"/>
      <c r="B14" s="89"/>
      <c r="C14" s="89"/>
      <c r="D14" s="89"/>
      <c r="E14" s="92"/>
      <c r="F14" s="93"/>
      <c r="G14" s="99"/>
      <c r="H14" s="100"/>
      <c r="I14" s="100"/>
      <c r="J14" s="101"/>
    </row>
    <row r="15" spans="1:10" ht="21" customHeight="1" x14ac:dyDescent="0.25">
      <c r="A15" s="88"/>
      <c r="B15" s="89"/>
      <c r="C15" s="89"/>
      <c r="D15" s="89"/>
      <c r="E15" s="92"/>
      <c r="F15" s="93"/>
      <c r="G15" s="99"/>
      <c r="H15" s="100"/>
      <c r="I15" s="100"/>
      <c r="J15" s="101"/>
    </row>
    <row r="16" spans="1:10" ht="75.75" customHeight="1" x14ac:dyDescent="0.25">
      <c r="A16" s="88"/>
      <c r="B16" s="89"/>
      <c r="C16" s="89"/>
      <c r="D16" s="89"/>
      <c r="E16" s="94"/>
      <c r="F16" s="95"/>
      <c r="G16" s="102"/>
      <c r="H16" s="103"/>
      <c r="I16" s="103"/>
      <c r="J16" s="104"/>
    </row>
    <row r="17" spans="1:10" ht="16.5" x14ac:dyDescent="0.25">
      <c r="A17" s="61" t="s">
        <v>6</v>
      </c>
      <c r="B17" s="62"/>
      <c r="C17" s="62"/>
      <c r="D17" s="5" t="s">
        <v>7</v>
      </c>
      <c r="E17" s="63" t="s">
        <v>8</v>
      </c>
      <c r="F17" s="64"/>
      <c r="G17" s="65" t="s">
        <v>9</v>
      </c>
      <c r="H17" s="66"/>
      <c r="I17" s="66"/>
      <c r="J17" s="67"/>
    </row>
    <row r="18" spans="1:10" ht="15" customHeight="1" x14ac:dyDescent="0.25">
      <c r="A18" s="68" t="s">
        <v>132</v>
      </c>
      <c r="B18" s="69"/>
      <c r="C18" s="69"/>
      <c r="D18" s="70" t="s">
        <v>129</v>
      </c>
      <c r="E18" s="73" t="s">
        <v>10</v>
      </c>
      <c r="F18" s="74"/>
      <c r="G18" s="79" t="s">
        <v>11</v>
      </c>
      <c r="H18" s="80"/>
      <c r="I18" s="80"/>
      <c r="J18" s="81"/>
    </row>
    <row r="19" spans="1:10" x14ac:dyDescent="0.25">
      <c r="A19" s="68"/>
      <c r="B19" s="69"/>
      <c r="C19" s="69"/>
      <c r="D19" s="71"/>
      <c r="E19" s="75"/>
      <c r="F19" s="76"/>
      <c r="G19" s="82"/>
      <c r="H19" s="83"/>
      <c r="I19" s="83"/>
      <c r="J19" s="84"/>
    </row>
    <row r="20" spans="1:10" ht="81.75" customHeight="1" x14ac:dyDescent="0.25">
      <c r="A20" s="68"/>
      <c r="B20" s="69"/>
      <c r="C20" s="69"/>
      <c r="D20" s="72"/>
      <c r="E20" s="77"/>
      <c r="F20" s="78"/>
      <c r="G20" s="85"/>
      <c r="H20" s="86"/>
      <c r="I20" s="86"/>
      <c r="J20" s="87"/>
    </row>
    <row r="21" spans="1:10" x14ac:dyDescent="0.25">
      <c r="A21" s="56" t="s">
        <v>12</v>
      </c>
      <c r="B21" s="57" t="s">
        <v>13</v>
      </c>
      <c r="C21" s="58" t="s">
        <v>14</v>
      </c>
      <c r="D21" s="59" t="s">
        <v>15</v>
      </c>
      <c r="E21" s="58" t="s">
        <v>16</v>
      </c>
      <c r="F21" s="58" t="s">
        <v>17</v>
      </c>
      <c r="G21" s="45" t="s">
        <v>18</v>
      </c>
      <c r="H21" s="46"/>
      <c r="I21" s="45" t="s">
        <v>18</v>
      </c>
      <c r="J21" s="47"/>
    </row>
    <row r="22" spans="1:10" ht="25.5" x14ac:dyDescent="0.25">
      <c r="A22" s="56"/>
      <c r="B22" s="57"/>
      <c r="C22" s="58"/>
      <c r="D22" s="60"/>
      <c r="E22" s="58"/>
      <c r="F22" s="58"/>
      <c r="G22" s="6" t="s">
        <v>19</v>
      </c>
      <c r="H22" s="7" t="s">
        <v>20</v>
      </c>
      <c r="I22" s="6" t="s">
        <v>21</v>
      </c>
      <c r="J22" s="8" t="s">
        <v>22</v>
      </c>
    </row>
    <row r="23" spans="1:10" x14ac:dyDescent="0.25">
      <c r="A23" s="9">
        <v>1</v>
      </c>
      <c r="B23" s="10"/>
      <c r="C23" s="10"/>
      <c r="D23" s="11" t="s">
        <v>23</v>
      </c>
      <c r="E23" s="12"/>
      <c r="F23" s="13"/>
      <c r="G23" s="13"/>
      <c r="H23" s="13"/>
      <c r="I23" s="14">
        <f>SUM(I24:I27)</f>
        <v>1954.5500000000002</v>
      </c>
      <c r="J23" s="15">
        <f>SUM(J24:J27)</f>
        <v>2474.81</v>
      </c>
    </row>
    <row r="24" spans="1:10" ht="51" x14ac:dyDescent="0.25">
      <c r="A24" s="16" t="s">
        <v>24</v>
      </c>
      <c r="B24" s="17">
        <v>103689</v>
      </c>
      <c r="C24" s="17" t="s">
        <v>25</v>
      </c>
      <c r="D24" s="18" t="s">
        <v>26</v>
      </c>
      <c r="E24" s="17" t="s">
        <v>27</v>
      </c>
      <c r="F24" s="19">
        <v>1</v>
      </c>
      <c r="G24" s="20">
        <v>502.75</v>
      </c>
      <c r="H24" s="20">
        <f t="shared" ref="H24:H32" si="0">ROUND(G24*1.2657,2)</f>
        <v>636.33000000000004</v>
      </c>
      <c r="I24" s="20">
        <f>ROUND(G24*F24,2)</f>
        <v>502.75</v>
      </c>
      <c r="J24" s="21">
        <f t="shared" ref="J24:J32" si="1">ROUND(H24*F24,2)</f>
        <v>636.33000000000004</v>
      </c>
    </row>
    <row r="25" spans="1:10" x14ac:dyDescent="0.25">
      <c r="A25" s="16" t="s">
        <v>28</v>
      </c>
      <c r="B25" s="17">
        <v>98524</v>
      </c>
      <c r="C25" s="17" t="s">
        <v>29</v>
      </c>
      <c r="D25" s="18" t="s">
        <v>30</v>
      </c>
      <c r="E25" s="17" t="s">
        <v>31</v>
      </c>
      <c r="F25" s="19">
        <v>140</v>
      </c>
      <c r="G25" s="20">
        <v>4.46</v>
      </c>
      <c r="H25" s="20">
        <f t="shared" si="0"/>
        <v>5.65</v>
      </c>
      <c r="I25" s="20">
        <f t="shared" ref="I25:I27" si="2">ROUND(G25*F25,2)</f>
        <v>624.4</v>
      </c>
      <c r="J25" s="21">
        <f t="shared" si="1"/>
        <v>791</v>
      </c>
    </row>
    <row r="26" spans="1:10" ht="38.25" x14ac:dyDescent="0.25">
      <c r="A26" s="16" t="s">
        <v>32</v>
      </c>
      <c r="B26" s="17">
        <v>100981</v>
      </c>
      <c r="C26" s="17" t="s">
        <v>29</v>
      </c>
      <c r="D26" s="18" t="s">
        <v>33</v>
      </c>
      <c r="E26" s="17" t="s">
        <v>34</v>
      </c>
      <c r="F26" s="19">
        <v>14</v>
      </c>
      <c r="G26" s="20">
        <v>9.5</v>
      </c>
      <c r="H26" s="20">
        <f>ROUND(G26*1.2657,2)</f>
        <v>12.02</v>
      </c>
      <c r="I26" s="20">
        <f t="shared" si="2"/>
        <v>133</v>
      </c>
      <c r="J26" s="21">
        <f>ROUND(H26*F26,2)</f>
        <v>168.28</v>
      </c>
    </row>
    <row r="27" spans="1:10" ht="25.5" x14ac:dyDescent="0.25">
      <c r="A27" s="16" t="s">
        <v>35</v>
      </c>
      <c r="B27" s="17">
        <v>95875</v>
      </c>
      <c r="C27" s="17" t="s">
        <v>29</v>
      </c>
      <c r="D27" s="18" t="s">
        <v>36</v>
      </c>
      <c r="E27" s="17" t="s">
        <v>37</v>
      </c>
      <c r="F27" s="19">
        <v>280</v>
      </c>
      <c r="G27" s="20">
        <v>2.48</v>
      </c>
      <c r="H27" s="20">
        <f>ROUND(G27*1.2657,2)</f>
        <v>3.14</v>
      </c>
      <c r="I27" s="20">
        <f t="shared" si="2"/>
        <v>694.4</v>
      </c>
      <c r="J27" s="21">
        <f>ROUND(H27*F27,2)</f>
        <v>879.2</v>
      </c>
    </row>
    <row r="28" spans="1:10" x14ac:dyDescent="0.25">
      <c r="A28" s="9">
        <v>2</v>
      </c>
      <c r="B28" s="10"/>
      <c r="C28" s="10"/>
      <c r="D28" s="11" t="s">
        <v>38</v>
      </c>
      <c r="E28" s="12"/>
      <c r="F28" s="13"/>
      <c r="G28" s="13"/>
      <c r="H28" s="13"/>
      <c r="I28" s="14">
        <f>SUM(I29:I32)</f>
        <v>11737.04</v>
      </c>
      <c r="J28" s="15">
        <f>SUM(J29:J32)</f>
        <v>14856.519999999999</v>
      </c>
    </row>
    <row r="29" spans="1:10" x14ac:dyDescent="0.25">
      <c r="A29" s="16" t="s">
        <v>39</v>
      </c>
      <c r="B29" s="17" t="s">
        <v>40</v>
      </c>
      <c r="C29" s="17" t="s">
        <v>41</v>
      </c>
      <c r="D29" s="18" t="s">
        <v>42</v>
      </c>
      <c r="E29" s="17" t="s">
        <v>34</v>
      </c>
      <c r="F29" s="19">
        <v>28</v>
      </c>
      <c r="G29" s="20">
        <v>238.12</v>
      </c>
      <c r="H29" s="20">
        <f t="shared" ref="H29:H30" si="3">ROUND(G29*1.2657,2)</f>
        <v>301.39</v>
      </c>
      <c r="I29" s="20">
        <f t="shared" ref="I29:I32" si="4">ROUND(G29*F29,2)</f>
        <v>6667.36</v>
      </c>
      <c r="J29" s="21">
        <f t="shared" ref="J29:J30" si="5">ROUND(H29*F29,2)</f>
        <v>8438.92</v>
      </c>
    </row>
    <row r="30" spans="1:10" ht="25.5" x14ac:dyDescent="0.25">
      <c r="A30" s="16" t="s">
        <v>43</v>
      </c>
      <c r="B30" s="17" t="s">
        <v>44</v>
      </c>
      <c r="C30" s="17" t="s">
        <v>41</v>
      </c>
      <c r="D30" s="18" t="s">
        <v>45</v>
      </c>
      <c r="E30" s="17" t="s">
        <v>46</v>
      </c>
      <c r="F30" s="19">
        <f>28*20</f>
        <v>560</v>
      </c>
      <c r="G30" s="20">
        <v>1.84</v>
      </c>
      <c r="H30" s="20">
        <f t="shared" si="3"/>
        <v>2.33</v>
      </c>
      <c r="I30" s="20">
        <f t="shared" si="4"/>
        <v>1030.4000000000001</v>
      </c>
      <c r="J30" s="21">
        <f t="shared" si="5"/>
        <v>1304.8</v>
      </c>
    </row>
    <row r="31" spans="1:10" ht="25.5" x14ac:dyDescent="0.25">
      <c r="A31" s="16" t="s">
        <v>47</v>
      </c>
      <c r="B31" s="17">
        <v>94319</v>
      </c>
      <c r="C31" s="17" t="s">
        <v>29</v>
      </c>
      <c r="D31" s="18" t="s">
        <v>48</v>
      </c>
      <c r="E31" s="17" t="s">
        <v>34</v>
      </c>
      <c r="F31" s="19">
        <v>28</v>
      </c>
      <c r="G31" s="20">
        <v>80.11</v>
      </c>
      <c r="H31" s="20">
        <f>ROUND(G31*1.2657,2)</f>
        <v>101.4</v>
      </c>
      <c r="I31" s="20">
        <f t="shared" si="4"/>
        <v>2243.08</v>
      </c>
      <c r="J31" s="21">
        <f>ROUND(H31*F31,2)</f>
        <v>2839.2</v>
      </c>
    </row>
    <row r="32" spans="1:10" ht="25.5" x14ac:dyDescent="0.25">
      <c r="A32" s="16" t="s">
        <v>49</v>
      </c>
      <c r="B32" s="17" t="s">
        <v>50</v>
      </c>
      <c r="C32" s="17" t="s">
        <v>41</v>
      </c>
      <c r="D32" s="18" t="s">
        <v>51</v>
      </c>
      <c r="E32" s="17" t="s">
        <v>31</v>
      </c>
      <c r="F32" s="19">
        <v>140</v>
      </c>
      <c r="G32" s="20">
        <v>12.83</v>
      </c>
      <c r="H32" s="20">
        <f t="shared" si="0"/>
        <v>16.239999999999998</v>
      </c>
      <c r="I32" s="20">
        <f t="shared" si="4"/>
        <v>1796.2</v>
      </c>
      <c r="J32" s="21">
        <f t="shared" si="1"/>
        <v>2273.6</v>
      </c>
    </row>
    <row r="33" spans="1:10" x14ac:dyDescent="0.25">
      <c r="A33" s="9">
        <v>3</v>
      </c>
      <c r="B33" s="10"/>
      <c r="C33" s="10"/>
      <c r="D33" s="11" t="s">
        <v>52</v>
      </c>
      <c r="E33" s="12"/>
      <c r="F33" s="13"/>
      <c r="G33" s="13"/>
      <c r="H33" s="13"/>
      <c r="I33" s="14">
        <f>SUM(I34:I39)</f>
        <v>20371.399999999998</v>
      </c>
      <c r="J33" s="15">
        <f>SUM(J34:J39)</f>
        <v>25784.31</v>
      </c>
    </row>
    <row r="34" spans="1:10" ht="25.5" x14ac:dyDescent="0.25">
      <c r="A34" s="16" t="s">
        <v>53</v>
      </c>
      <c r="B34" s="17">
        <v>97086</v>
      </c>
      <c r="C34" s="17" t="s">
        <v>29</v>
      </c>
      <c r="D34" s="18" t="s">
        <v>54</v>
      </c>
      <c r="E34" s="17" t="s">
        <v>31</v>
      </c>
      <c r="F34" s="19">
        <v>5.4</v>
      </c>
      <c r="G34" s="20">
        <v>140.91999999999999</v>
      </c>
      <c r="H34" s="20">
        <f>ROUND(G34*1.2657,2)</f>
        <v>178.36</v>
      </c>
      <c r="I34" s="20">
        <f t="shared" ref="I34:I39" si="6">ROUND(G34*F34,2)</f>
        <v>760.97</v>
      </c>
      <c r="J34" s="21">
        <f>ROUND(H34*F34,2)</f>
        <v>963.14</v>
      </c>
    </row>
    <row r="35" spans="1:10" x14ac:dyDescent="0.25">
      <c r="A35" s="16" t="s">
        <v>55</v>
      </c>
      <c r="B35" s="17">
        <v>97113</v>
      </c>
      <c r="C35" s="17" t="s">
        <v>29</v>
      </c>
      <c r="D35" s="18" t="s">
        <v>56</v>
      </c>
      <c r="E35" s="17" t="s">
        <v>31</v>
      </c>
      <c r="F35" s="19">
        <v>140</v>
      </c>
      <c r="G35" s="20">
        <v>3.08</v>
      </c>
      <c r="H35" s="20">
        <f t="shared" ref="H35:H39" si="7">ROUND(G35*1.2657,2)</f>
        <v>3.9</v>
      </c>
      <c r="I35" s="20">
        <f t="shared" si="6"/>
        <v>431.2</v>
      </c>
      <c r="J35" s="21">
        <f t="shared" ref="J35:J39" si="8">ROUND(H35*F35,2)</f>
        <v>546</v>
      </c>
    </row>
    <row r="36" spans="1:10" ht="25.5" x14ac:dyDescent="0.25">
      <c r="A36" s="16" t="s">
        <v>57</v>
      </c>
      <c r="B36" s="17">
        <v>7156</v>
      </c>
      <c r="C36" s="17" t="s">
        <v>29</v>
      </c>
      <c r="D36" s="18" t="s">
        <v>58</v>
      </c>
      <c r="E36" s="17" t="s">
        <v>59</v>
      </c>
      <c r="F36" s="19">
        <v>140</v>
      </c>
      <c r="G36" s="20">
        <v>26.01</v>
      </c>
      <c r="H36" s="20">
        <f t="shared" si="7"/>
        <v>32.92</v>
      </c>
      <c r="I36" s="20">
        <f t="shared" si="6"/>
        <v>3641.4</v>
      </c>
      <c r="J36" s="21">
        <f t="shared" si="8"/>
        <v>4608.8</v>
      </c>
    </row>
    <row r="37" spans="1:10" ht="25.5" x14ac:dyDescent="0.25">
      <c r="A37" s="16" t="s">
        <v>60</v>
      </c>
      <c r="B37" s="17" t="s">
        <v>61</v>
      </c>
      <c r="C37" s="17" t="s">
        <v>41</v>
      </c>
      <c r="D37" s="18" t="s">
        <v>62</v>
      </c>
      <c r="E37" s="17" t="s">
        <v>63</v>
      </c>
      <c r="F37" s="19">
        <v>14</v>
      </c>
      <c r="G37" s="20">
        <v>836.49</v>
      </c>
      <c r="H37" s="20">
        <f t="shared" si="7"/>
        <v>1058.75</v>
      </c>
      <c r="I37" s="20">
        <f t="shared" si="6"/>
        <v>11710.86</v>
      </c>
      <c r="J37" s="21">
        <f t="shared" si="8"/>
        <v>14822.5</v>
      </c>
    </row>
    <row r="38" spans="1:10" ht="25.5" x14ac:dyDescent="0.25">
      <c r="A38" s="16" t="s">
        <v>64</v>
      </c>
      <c r="B38" s="17" t="s">
        <v>65</v>
      </c>
      <c r="C38" s="17" t="s">
        <v>41</v>
      </c>
      <c r="D38" s="18" t="s">
        <v>66</v>
      </c>
      <c r="E38" s="17" t="s">
        <v>59</v>
      </c>
      <c r="F38" s="19">
        <v>140</v>
      </c>
      <c r="G38" s="20">
        <v>27.17</v>
      </c>
      <c r="H38" s="20">
        <f t="shared" si="7"/>
        <v>34.39</v>
      </c>
      <c r="I38" s="20">
        <f t="shared" si="6"/>
        <v>3803.8</v>
      </c>
      <c r="J38" s="21">
        <f t="shared" si="8"/>
        <v>4814.6000000000004</v>
      </c>
    </row>
    <row r="39" spans="1:10" x14ac:dyDescent="0.25">
      <c r="A39" s="16" t="s">
        <v>67</v>
      </c>
      <c r="B39" s="17">
        <v>97114</v>
      </c>
      <c r="C39" s="17" t="s">
        <v>29</v>
      </c>
      <c r="D39" s="18" t="s">
        <v>68</v>
      </c>
      <c r="E39" s="17" t="s">
        <v>69</v>
      </c>
      <c r="F39" s="19">
        <v>60.97</v>
      </c>
      <c r="G39" s="20">
        <v>0.38</v>
      </c>
      <c r="H39" s="20">
        <f t="shared" si="7"/>
        <v>0.48</v>
      </c>
      <c r="I39" s="20">
        <f t="shared" si="6"/>
        <v>23.17</v>
      </c>
      <c r="J39" s="21">
        <f t="shared" si="8"/>
        <v>29.27</v>
      </c>
    </row>
    <row r="40" spans="1:10" x14ac:dyDescent="0.25">
      <c r="A40" s="9">
        <v>4</v>
      </c>
      <c r="B40" s="10"/>
      <c r="C40" s="10"/>
      <c r="D40" s="11" t="s">
        <v>70</v>
      </c>
      <c r="E40" s="12"/>
      <c r="F40" s="13"/>
      <c r="G40" s="13"/>
      <c r="H40" s="13"/>
      <c r="I40" s="14">
        <f>SUM(I41:I49)</f>
        <v>19797.61</v>
      </c>
      <c r="J40" s="15">
        <f>SUM(J41:J49)</f>
        <v>25059.149999999998</v>
      </c>
    </row>
    <row r="41" spans="1:10" ht="25.5" x14ac:dyDescent="0.25">
      <c r="A41" s="16" t="s">
        <v>71</v>
      </c>
      <c r="B41" s="17">
        <v>89455</v>
      </c>
      <c r="C41" s="17" t="s">
        <v>29</v>
      </c>
      <c r="D41" s="18" t="s">
        <v>72</v>
      </c>
      <c r="E41" s="17" t="s">
        <v>31</v>
      </c>
      <c r="F41" s="22">
        <v>20.3</v>
      </c>
      <c r="G41" s="20">
        <v>114.88</v>
      </c>
      <c r="H41" s="20">
        <f>ROUND(G41*1.2657,2)</f>
        <v>145.4</v>
      </c>
      <c r="I41" s="20">
        <f t="shared" ref="I41:I49" si="9">ROUND(G41*F41,2)</f>
        <v>2332.06</v>
      </c>
      <c r="J41" s="21">
        <f>ROUND(H41*F41,2)</f>
        <v>2951.62</v>
      </c>
    </row>
    <row r="42" spans="1:10" x14ac:dyDescent="0.25">
      <c r="A42" s="16" t="s">
        <v>73</v>
      </c>
      <c r="B42" s="17">
        <v>89997</v>
      </c>
      <c r="C42" s="17" t="s">
        <v>29</v>
      </c>
      <c r="D42" s="18" t="s">
        <v>74</v>
      </c>
      <c r="E42" s="17" t="s">
        <v>75</v>
      </c>
      <c r="F42" s="22">
        <v>10.01</v>
      </c>
      <c r="G42" s="20">
        <v>8.57</v>
      </c>
      <c r="H42" s="20">
        <f>ROUND(G42*1.2657,2)</f>
        <v>10.85</v>
      </c>
      <c r="I42" s="20">
        <f t="shared" si="9"/>
        <v>85.79</v>
      </c>
      <c r="J42" s="21">
        <f>ROUND(H42*F42,2)</f>
        <v>108.61</v>
      </c>
    </row>
    <row r="43" spans="1:10" ht="38.25" x14ac:dyDescent="0.25">
      <c r="A43" s="16" t="s">
        <v>76</v>
      </c>
      <c r="B43" s="17" t="s">
        <v>77</v>
      </c>
      <c r="C43" s="17" t="s">
        <v>41</v>
      </c>
      <c r="D43" s="18" t="s">
        <v>78</v>
      </c>
      <c r="E43" s="17" t="s">
        <v>69</v>
      </c>
      <c r="F43" s="22">
        <v>25.1</v>
      </c>
      <c r="G43" s="20">
        <v>21.06</v>
      </c>
      <c r="H43" s="20">
        <f>ROUND(G43*1.2657,2)</f>
        <v>26.66</v>
      </c>
      <c r="I43" s="20">
        <f t="shared" si="9"/>
        <v>528.61</v>
      </c>
      <c r="J43" s="21">
        <f>ROUND(H43*F43,2)</f>
        <v>669.17</v>
      </c>
    </row>
    <row r="44" spans="1:10" x14ac:dyDescent="0.25">
      <c r="A44" s="16" t="s">
        <v>79</v>
      </c>
      <c r="B44" s="17">
        <v>89998</v>
      </c>
      <c r="C44" s="17" t="s">
        <v>29</v>
      </c>
      <c r="D44" s="18" t="s">
        <v>80</v>
      </c>
      <c r="E44" s="17" t="s">
        <v>75</v>
      </c>
      <c r="F44" s="22">
        <v>15.49</v>
      </c>
      <c r="G44" s="20">
        <v>10.039999999999999</v>
      </c>
      <c r="H44" s="20">
        <f>ROUND(G44*1.2657,2)</f>
        <v>12.71</v>
      </c>
      <c r="I44" s="20">
        <f t="shared" si="9"/>
        <v>155.52000000000001</v>
      </c>
      <c r="J44" s="21">
        <f>ROUND(H44*F44,2)</f>
        <v>196.88</v>
      </c>
    </row>
    <row r="45" spans="1:10" x14ac:dyDescent="0.25">
      <c r="A45" s="16" t="s">
        <v>81</v>
      </c>
      <c r="B45" s="17">
        <v>89993</v>
      </c>
      <c r="C45" s="17" t="s">
        <v>29</v>
      </c>
      <c r="D45" s="18" t="s">
        <v>82</v>
      </c>
      <c r="E45" s="17" t="s">
        <v>34</v>
      </c>
      <c r="F45" s="22">
        <v>0.21</v>
      </c>
      <c r="G45" s="20">
        <v>1109.1400000000001</v>
      </c>
      <c r="H45" s="20">
        <f>ROUND(G45*1.2657,2)</f>
        <v>1403.84</v>
      </c>
      <c r="I45" s="20">
        <f t="shared" si="9"/>
        <v>232.92</v>
      </c>
      <c r="J45" s="21">
        <f>ROUND(H45*F45,2)</f>
        <v>294.81</v>
      </c>
    </row>
    <row r="46" spans="1:10" x14ac:dyDescent="0.25">
      <c r="A46" s="16" t="s">
        <v>83</v>
      </c>
      <c r="B46" s="17">
        <v>89995</v>
      </c>
      <c r="C46" s="17" t="s">
        <v>29</v>
      </c>
      <c r="D46" s="18" t="s">
        <v>84</v>
      </c>
      <c r="E46" s="17" t="s">
        <v>34</v>
      </c>
      <c r="F46" s="22">
        <v>0.38</v>
      </c>
      <c r="G46" s="20">
        <v>1071.5999999999999</v>
      </c>
      <c r="H46" s="20">
        <f t="shared" ref="H46" si="10">ROUND(G46*1.2657,2)</f>
        <v>1356.32</v>
      </c>
      <c r="I46" s="20">
        <f t="shared" si="9"/>
        <v>407.21</v>
      </c>
      <c r="J46" s="21">
        <f t="shared" ref="J46" si="11">ROUND(H46*F46,2)</f>
        <v>515.4</v>
      </c>
    </row>
    <row r="47" spans="1:10" x14ac:dyDescent="0.25">
      <c r="A47" s="16" t="s">
        <v>85</v>
      </c>
      <c r="B47" s="17" t="s">
        <v>40</v>
      </c>
      <c r="C47" s="17" t="s">
        <v>41</v>
      </c>
      <c r="D47" s="18" t="s">
        <v>42</v>
      </c>
      <c r="E47" s="17" t="s">
        <v>34</v>
      </c>
      <c r="F47" s="22">
        <v>45.78</v>
      </c>
      <c r="G47" s="20">
        <v>233.8</v>
      </c>
      <c r="H47" s="20">
        <f>ROUND(G47*1.2657,2)</f>
        <v>295.92</v>
      </c>
      <c r="I47" s="20">
        <f t="shared" si="9"/>
        <v>10703.36</v>
      </c>
      <c r="J47" s="21">
        <f>ROUND(H47*F47,2)</f>
        <v>13547.22</v>
      </c>
    </row>
    <row r="48" spans="1:10" ht="25.5" x14ac:dyDescent="0.25">
      <c r="A48" s="16" t="s">
        <v>86</v>
      </c>
      <c r="B48" s="17" t="s">
        <v>44</v>
      </c>
      <c r="C48" s="17" t="s">
        <v>41</v>
      </c>
      <c r="D48" s="18" t="s">
        <v>45</v>
      </c>
      <c r="E48" s="17" t="s">
        <v>46</v>
      </c>
      <c r="F48" s="22">
        <v>915.6</v>
      </c>
      <c r="G48" s="20">
        <v>1.84</v>
      </c>
      <c r="H48" s="20">
        <f>ROUND(G48*1.2657,2)</f>
        <v>2.33</v>
      </c>
      <c r="I48" s="20">
        <f t="shared" si="9"/>
        <v>1684.7</v>
      </c>
      <c r="J48" s="21">
        <f>ROUND(H48*F48,2)</f>
        <v>2133.35</v>
      </c>
    </row>
    <row r="49" spans="1:10" ht="25.5" x14ac:dyDescent="0.25">
      <c r="A49" s="16" t="s">
        <v>87</v>
      </c>
      <c r="B49" s="17">
        <v>94319</v>
      </c>
      <c r="C49" s="17" t="s">
        <v>29</v>
      </c>
      <c r="D49" s="18" t="s">
        <v>48</v>
      </c>
      <c r="E49" s="17" t="s">
        <v>34</v>
      </c>
      <c r="F49" s="22">
        <v>45.78</v>
      </c>
      <c r="G49" s="20">
        <v>80.11</v>
      </c>
      <c r="H49" s="20">
        <f>ROUND(G49*1.2657,2)</f>
        <v>101.4</v>
      </c>
      <c r="I49" s="20">
        <f t="shared" si="9"/>
        <v>3667.44</v>
      </c>
      <c r="J49" s="21">
        <f>ROUND(H49*F49,2)</f>
        <v>4642.09</v>
      </c>
    </row>
    <row r="50" spans="1:10" x14ac:dyDescent="0.25">
      <c r="A50" s="9">
        <v>5</v>
      </c>
      <c r="B50" s="10"/>
      <c r="C50" s="10"/>
      <c r="D50" s="11" t="s">
        <v>88</v>
      </c>
      <c r="E50" s="12"/>
      <c r="F50" s="13"/>
      <c r="G50" s="13"/>
      <c r="H50" s="13"/>
      <c r="I50" s="14">
        <f>SUM(I51:I59)</f>
        <v>21802.82</v>
      </c>
      <c r="J50" s="15">
        <f>SUM(J51:J59)</f>
        <v>27596.199999999997</v>
      </c>
    </row>
    <row r="51" spans="1:10" x14ac:dyDescent="0.25">
      <c r="A51" s="16" t="s">
        <v>89</v>
      </c>
      <c r="B51" s="17">
        <v>97113</v>
      </c>
      <c r="C51" s="17" t="s">
        <v>29</v>
      </c>
      <c r="D51" s="18" t="s">
        <v>56</v>
      </c>
      <c r="E51" s="17" t="s">
        <v>31</v>
      </c>
      <c r="F51" s="19">
        <v>79.489999999999995</v>
      </c>
      <c r="G51" s="20">
        <v>3.08</v>
      </c>
      <c r="H51" s="20">
        <f t="shared" ref="H51:H56" si="12">ROUND(G51*1.2657,2)</f>
        <v>3.9</v>
      </c>
      <c r="I51" s="20">
        <f t="shared" ref="I51:I59" si="13">ROUND(G51*F51,2)</f>
        <v>244.83</v>
      </c>
      <c r="J51" s="21">
        <f t="shared" ref="J51:J56" si="14">ROUND(H51*F51,2)</f>
        <v>310.01</v>
      </c>
    </row>
    <row r="52" spans="1:10" ht="25.5" x14ac:dyDescent="0.25">
      <c r="A52" s="16" t="s">
        <v>90</v>
      </c>
      <c r="B52" s="17">
        <v>7155</v>
      </c>
      <c r="C52" s="17" t="s">
        <v>29</v>
      </c>
      <c r="D52" s="18" t="s">
        <v>91</v>
      </c>
      <c r="E52" s="17" t="s">
        <v>59</v>
      </c>
      <c r="F52" s="19">
        <v>79.489999999999995</v>
      </c>
      <c r="G52" s="20">
        <v>18.13</v>
      </c>
      <c r="H52" s="20">
        <f t="shared" si="12"/>
        <v>22.95</v>
      </c>
      <c r="I52" s="20">
        <f t="shared" si="13"/>
        <v>1441.15</v>
      </c>
      <c r="J52" s="21">
        <f t="shared" si="14"/>
        <v>1824.3</v>
      </c>
    </row>
    <row r="53" spans="1:10" ht="25.5" x14ac:dyDescent="0.25">
      <c r="A53" s="16" t="s">
        <v>92</v>
      </c>
      <c r="B53" s="17" t="s">
        <v>61</v>
      </c>
      <c r="C53" s="17" t="s">
        <v>41</v>
      </c>
      <c r="D53" s="18" t="s">
        <v>62</v>
      </c>
      <c r="E53" s="17" t="s">
        <v>63</v>
      </c>
      <c r="F53" s="19">
        <v>5.56</v>
      </c>
      <c r="G53" s="20">
        <v>836.49</v>
      </c>
      <c r="H53" s="20">
        <f t="shared" si="12"/>
        <v>1058.75</v>
      </c>
      <c r="I53" s="20">
        <f t="shared" si="13"/>
        <v>4650.88</v>
      </c>
      <c r="J53" s="21">
        <f t="shared" si="14"/>
        <v>5886.65</v>
      </c>
    </row>
    <row r="54" spans="1:10" ht="25.5" x14ac:dyDescent="0.25">
      <c r="A54" s="16" t="s">
        <v>93</v>
      </c>
      <c r="B54" s="17">
        <v>92654</v>
      </c>
      <c r="C54" s="17" t="s">
        <v>29</v>
      </c>
      <c r="D54" s="18" t="s">
        <v>94</v>
      </c>
      <c r="E54" s="17" t="s">
        <v>69</v>
      </c>
      <c r="F54" s="22">
        <v>21.8</v>
      </c>
      <c r="G54" s="20">
        <v>103.27</v>
      </c>
      <c r="H54" s="20">
        <f>ROUND(G54*1.2657,2)</f>
        <v>130.71</v>
      </c>
      <c r="I54" s="20">
        <f t="shared" si="13"/>
        <v>2251.29</v>
      </c>
      <c r="J54" s="21">
        <f>ROUND(H54*F54,2)</f>
        <v>2849.48</v>
      </c>
    </row>
    <row r="55" spans="1:10" ht="25.5" x14ac:dyDescent="0.25">
      <c r="A55" s="16" t="s">
        <v>95</v>
      </c>
      <c r="B55" s="17" t="s">
        <v>65</v>
      </c>
      <c r="C55" s="17" t="s">
        <v>41</v>
      </c>
      <c r="D55" s="18" t="s">
        <v>66</v>
      </c>
      <c r="E55" s="17" t="s">
        <v>59</v>
      </c>
      <c r="F55" s="19">
        <v>79.489999999999995</v>
      </c>
      <c r="G55" s="20">
        <v>27.17</v>
      </c>
      <c r="H55" s="20">
        <f t="shared" si="12"/>
        <v>34.39</v>
      </c>
      <c r="I55" s="20">
        <f t="shared" si="13"/>
        <v>2159.7399999999998</v>
      </c>
      <c r="J55" s="21">
        <f t="shared" si="14"/>
        <v>2733.66</v>
      </c>
    </row>
    <row r="56" spans="1:10" x14ac:dyDescent="0.25">
      <c r="A56" s="16" t="s">
        <v>96</v>
      </c>
      <c r="B56" s="17">
        <v>97114</v>
      </c>
      <c r="C56" s="17" t="s">
        <v>29</v>
      </c>
      <c r="D56" s="18" t="s">
        <v>68</v>
      </c>
      <c r="E56" s="17" t="s">
        <v>69</v>
      </c>
      <c r="F56" s="19">
        <v>33.270000000000003</v>
      </c>
      <c r="G56" s="20">
        <v>0.38</v>
      </c>
      <c r="H56" s="20">
        <f t="shared" si="12"/>
        <v>0.48</v>
      </c>
      <c r="I56" s="20">
        <f t="shared" si="13"/>
        <v>12.64</v>
      </c>
      <c r="J56" s="21">
        <f t="shared" si="14"/>
        <v>15.97</v>
      </c>
    </row>
    <row r="57" spans="1:10" x14ac:dyDescent="0.25">
      <c r="A57" s="16" t="s">
        <v>97</v>
      </c>
      <c r="B57" s="17">
        <v>11026</v>
      </c>
      <c r="C57" s="17" t="s">
        <v>29</v>
      </c>
      <c r="D57" s="18" t="s">
        <v>98</v>
      </c>
      <c r="E57" s="17" t="s">
        <v>75</v>
      </c>
      <c r="F57" s="22">
        <v>1.48</v>
      </c>
      <c r="G57" s="20">
        <v>12.32</v>
      </c>
      <c r="H57" s="20">
        <f>ROUND(G57*1.2657,2)</f>
        <v>15.59</v>
      </c>
      <c r="I57" s="20">
        <f t="shared" si="13"/>
        <v>18.23</v>
      </c>
      <c r="J57" s="21">
        <f>ROUND(H57*F57,2)</f>
        <v>23.07</v>
      </c>
    </row>
    <row r="58" spans="1:10" x14ac:dyDescent="0.25">
      <c r="A58" s="16" t="s">
        <v>99</v>
      </c>
      <c r="B58" s="17" t="s">
        <v>100</v>
      </c>
      <c r="C58" s="17" t="s">
        <v>41</v>
      </c>
      <c r="D58" s="18" t="s">
        <v>101</v>
      </c>
      <c r="E58" s="17" t="s">
        <v>102</v>
      </c>
      <c r="F58" s="22">
        <v>26</v>
      </c>
      <c r="G58" s="20">
        <v>28.61</v>
      </c>
      <c r="H58" s="20">
        <f t="shared" ref="H58" si="15">ROUND(G58*1.2657,2)</f>
        <v>36.21</v>
      </c>
      <c r="I58" s="20">
        <f t="shared" si="13"/>
        <v>743.86</v>
      </c>
      <c r="J58" s="21">
        <f t="shared" ref="J58" si="16">ROUND(H58*F58,2)</f>
        <v>941.46</v>
      </c>
    </row>
    <row r="59" spans="1:10" ht="38.25" x14ac:dyDescent="0.25">
      <c r="A59" s="16" t="s">
        <v>103</v>
      </c>
      <c r="B59" s="17">
        <v>99839</v>
      </c>
      <c r="C59" s="17" t="s">
        <v>29</v>
      </c>
      <c r="D59" s="18" t="s">
        <v>104</v>
      </c>
      <c r="E59" s="17" t="s">
        <v>69</v>
      </c>
      <c r="F59" s="22">
        <v>20</v>
      </c>
      <c r="G59" s="20">
        <v>514.01</v>
      </c>
      <c r="H59" s="20">
        <f>ROUND(G59*1.2657,2)</f>
        <v>650.58000000000004</v>
      </c>
      <c r="I59" s="20">
        <f t="shared" si="13"/>
        <v>10280.200000000001</v>
      </c>
      <c r="J59" s="21">
        <f>ROUND(H59*F59,2)</f>
        <v>13011.6</v>
      </c>
    </row>
    <row r="60" spans="1:10" x14ac:dyDescent="0.25">
      <c r="A60" s="9">
        <v>6</v>
      </c>
      <c r="B60" s="10"/>
      <c r="C60" s="10"/>
      <c r="D60" s="11" t="s">
        <v>105</v>
      </c>
      <c r="E60" s="12"/>
      <c r="F60" s="13"/>
      <c r="G60" s="13"/>
      <c r="H60" s="13"/>
      <c r="I60" s="14">
        <f>SUM(I61:I65)</f>
        <v>7817.81</v>
      </c>
      <c r="J60" s="15">
        <f>SUM(J61:J65)</f>
        <v>9895.58</v>
      </c>
    </row>
    <row r="61" spans="1:10" ht="38.25" x14ac:dyDescent="0.25">
      <c r="A61" s="16" t="s">
        <v>106</v>
      </c>
      <c r="B61" s="17">
        <v>87894</v>
      </c>
      <c r="C61" s="17" t="s">
        <v>29</v>
      </c>
      <c r="D61" s="18" t="s">
        <v>107</v>
      </c>
      <c r="E61" s="17" t="s">
        <v>31</v>
      </c>
      <c r="F61" s="22">
        <v>30.78</v>
      </c>
      <c r="G61" s="20">
        <v>7.15</v>
      </c>
      <c r="H61" s="20">
        <f t="shared" ref="H61:H65" si="17">ROUND(G61*1.2657,2)</f>
        <v>9.0500000000000007</v>
      </c>
      <c r="I61" s="20">
        <f t="shared" ref="I61:I65" si="18">ROUND(G61*F61,2)</f>
        <v>220.08</v>
      </c>
      <c r="J61" s="21">
        <f t="shared" ref="J61:J65" si="19">ROUND(H61*F61,2)</f>
        <v>278.56</v>
      </c>
    </row>
    <row r="62" spans="1:10" ht="38.25" x14ac:dyDescent="0.25">
      <c r="A62" s="16" t="s">
        <v>108</v>
      </c>
      <c r="B62" s="17">
        <v>87792</v>
      </c>
      <c r="C62" s="17" t="s">
        <v>29</v>
      </c>
      <c r="D62" s="18" t="s">
        <v>109</v>
      </c>
      <c r="E62" s="17" t="s">
        <v>31</v>
      </c>
      <c r="F62" s="22">
        <v>30.78</v>
      </c>
      <c r="G62" s="20">
        <v>42.45</v>
      </c>
      <c r="H62" s="20">
        <f t="shared" si="17"/>
        <v>53.73</v>
      </c>
      <c r="I62" s="20">
        <f t="shared" si="18"/>
        <v>1306.6099999999999</v>
      </c>
      <c r="J62" s="21">
        <f t="shared" si="19"/>
        <v>1653.81</v>
      </c>
    </row>
    <row r="63" spans="1:10" ht="25.5" x14ac:dyDescent="0.25">
      <c r="A63" s="16" t="s">
        <v>110</v>
      </c>
      <c r="B63" s="17">
        <v>100759</v>
      </c>
      <c r="C63" s="17" t="s">
        <v>29</v>
      </c>
      <c r="D63" s="18" t="s">
        <v>111</v>
      </c>
      <c r="E63" s="17" t="s">
        <v>31</v>
      </c>
      <c r="F63" s="22">
        <v>22</v>
      </c>
      <c r="G63" s="20">
        <v>55.38</v>
      </c>
      <c r="H63" s="20">
        <f t="shared" si="17"/>
        <v>70.09</v>
      </c>
      <c r="I63" s="20">
        <f t="shared" si="18"/>
        <v>1218.3599999999999</v>
      </c>
      <c r="J63" s="21">
        <f t="shared" si="19"/>
        <v>1541.98</v>
      </c>
    </row>
    <row r="64" spans="1:10" ht="25.5" x14ac:dyDescent="0.25">
      <c r="A64" s="16" t="s">
        <v>112</v>
      </c>
      <c r="B64" s="17">
        <v>102491</v>
      </c>
      <c r="C64" s="17" t="s">
        <v>29</v>
      </c>
      <c r="D64" s="18" t="s">
        <v>113</v>
      </c>
      <c r="E64" s="17" t="s">
        <v>59</v>
      </c>
      <c r="F64" s="22">
        <f>140+79.59</f>
        <v>219.59</v>
      </c>
      <c r="G64" s="20">
        <v>21.59</v>
      </c>
      <c r="H64" s="20">
        <f t="shared" si="17"/>
        <v>27.33</v>
      </c>
      <c r="I64" s="20">
        <f t="shared" si="18"/>
        <v>4740.95</v>
      </c>
      <c r="J64" s="21">
        <f t="shared" si="19"/>
        <v>6001.39</v>
      </c>
    </row>
    <row r="65" spans="1:10" x14ac:dyDescent="0.25">
      <c r="A65" s="16" t="s">
        <v>114</v>
      </c>
      <c r="B65" s="17">
        <v>104642</v>
      </c>
      <c r="C65" s="17" t="s">
        <v>29</v>
      </c>
      <c r="D65" s="18" t="s">
        <v>115</v>
      </c>
      <c r="E65" s="17" t="s">
        <v>31</v>
      </c>
      <c r="F65" s="22">
        <v>30.78</v>
      </c>
      <c r="G65" s="20">
        <v>10.78</v>
      </c>
      <c r="H65" s="20">
        <f t="shared" si="17"/>
        <v>13.64</v>
      </c>
      <c r="I65" s="20">
        <f t="shared" si="18"/>
        <v>331.81</v>
      </c>
      <c r="J65" s="21">
        <f t="shared" si="19"/>
        <v>419.84</v>
      </c>
    </row>
    <row r="66" spans="1:10" x14ac:dyDescent="0.25">
      <c r="A66" s="9">
        <v>7</v>
      </c>
      <c r="B66" s="10"/>
      <c r="C66" s="10"/>
      <c r="D66" s="11" t="s">
        <v>128</v>
      </c>
      <c r="E66" s="12"/>
      <c r="F66" s="13"/>
      <c r="G66" s="13"/>
      <c r="H66" s="13"/>
      <c r="I66" s="14">
        <f>SUM(I67:I69)</f>
        <v>3175.7200000000003</v>
      </c>
      <c r="J66" s="15">
        <f>SUM(J67:J69)</f>
        <v>4019.6</v>
      </c>
    </row>
    <row r="67" spans="1:10" x14ac:dyDescent="0.25">
      <c r="A67" s="16" t="s">
        <v>122</v>
      </c>
      <c r="B67" s="17">
        <v>99855</v>
      </c>
      <c r="C67" s="17" t="s">
        <v>29</v>
      </c>
      <c r="D67" s="41" t="s">
        <v>125</v>
      </c>
      <c r="E67" s="17" t="s">
        <v>69</v>
      </c>
      <c r="F67" s="22">
        <f>3.6+1.5+2.15+4.5+4.5+4.5</f>
        <v>20.75</v>
      </c>
      <c r="G67" s="20">
        <v>118.51</v>
      </c>
      <c r="H67" s="20">
        <f t="shared" ref="H67:H69" si="20">ROUND(G67*1.2657,2)</f>
        <v>150</v>
      </c>
      <c r="I67" s="20">
        <f t="shared" ref="I67:I69" si="21">ROUND(G67*F67,2)</f>
        <v>2459.08</v>
      </c>
      <c r="J67" s="21">
        <f>ROUND(H67*F67,2)</f>
        <v>3112.5</v>
      </c>
    </row>
    <row r="68" spans="1:10" ht="27" customHeight="1" x14ac:dyDescent="0.25">
      <c r="A68" s="16" t="s">
        <v>123</v>
      </c>
      <c r="B68" s="17">
        <v>100719</v>
      </c>
      <c r="C68" s="17" t="s">
        <v>29</v>
      </c>
      <c r="D68" s="18" t="s">
        <v>126</v>
      </c>
      <c r="E68" s="17" t="s">
        <v>31</v>
      </c>
      <c r="F68" s="22">
        <f>(4.5+4.5+4.5+1.5+2.15+4.75+1.25+3.6)*1</f>
        <v>26.75</v>
      </c>
      <c r="G68" s="20">
        <v>13.5</v>
      </c>
      <c r="H68" s="20">
        <f t="shared" si="20"/>
        <v>17.09</v>
      </c>
      <c r="I68" s="20">
        <f t="shared" si="21"/>
        <v>361.13</v>
      </c>
      <c r="J68" s="21">
        <f t="shared" ref="J68:J69" si="22">ROUND(H68*F68,2)</f>
        <v>457.16</v>
      </c>
    </row>
    <row r="69" spans="1:10" ht="51" x14ac:dyDescent="0.25">
      <c r="A69" s="16" t="s">
        <v>124</v>
      </c>
      <c r="B69" s="17">
        <v>100739</v>
      </c>
      <c r="C69" s="17" t="s">
        <v>29</v>
      </c>
      <c r="D69" s="18" t="s">
        <v>127</v>
      </c>
      <c r="E69" s="17" t="s">
        <v>31</v>
      </c>
      <c r="F69" s="22">
        <f>(4.5+4.5+4.5+1.5+2.15+4.75+1.25+3.6)*1</f>
        <v>26.75</v>
      </c>
      <c r="G69" s="20">
        <v>13.29</v>
      </c>
      <c r="H69" s="20">
        <f t="shared" si="20"/>
        <v>16.82</v>
      </c>
      <c r="I69" s="20">
        <f t="shared" si="21"/>
        <v>355.51</v>
      </c>
      <c r="J69" s="21">
        <f t="shared" si="22"/>
        <v>449.94</v>
      </c>
    </row>
    <row r="70" spans="1:10" ht="20.25" x14ac:dyDescent="0.25">
      <c r="A70" s="48" t="s">
        <v>116</v>
      </c>
      <c r="B70" s="49"/>
      <c r="C70" s="49"/>
      <c r="D70" s="49"/>
      <c r="E70" s="49"/>
      <c r="F70" s="49"/>
      <c r="G70" s="49"/>
      <c r="H70" s="49"/>
      <c r="I70" s="23"/>
      <c r="J70" s="24">
        <f>J60+J50+J40+J33+J28+J23+J66</f>
        <v>109686.17</v>
      </c>
    </row>
    <row r="71" spans="1:10" x14ac:dyDescent="0.25">
      <c r="A71" s="25" t="s">
        <v>117</v>
      </c>
      <c r="B71" s="50" t="s">
        <v>118</v>
      </c>
      <c r="C71" s="50"/>
      <c r="D71" s="50"/>
      <c r="E71" s="50"/>
      <c r="F71" s="50"/>
      <c r="G71" s="50"/>
      <c r="H71" s="50"/>
      <c r="I71" s="50"/>
      <c r="J71" s="51"/>
    </row>
    <row r="72" spans="1:10" x14ac:dyDescent="0.25">
      <c r="A72" s="26"/>
      <c r="B72" s="52" t="s">
        <v>119</v>
      </c>
      <c r="C72" s="52"/>
      <c r="D72" s="52"/>
      <c r="E72" s="52"/>
      <c r="F72" s="52"/>
      <c r="G72" s="52"/>
      <c r="H72" s="52"/>
      <c r="I72" s="52"/>
      <c r="J72" s="53"/>
    </row>
    <row r="73" spans="1:10" x14ac:dyDescent="0.25">
      <c r="A73" s="27"/>
      <c r="B73" s="54" t="s">
        <v>120</v>
      </c>
      <c r="C73" s="54"/>
      <c r="D73" s="54"/>
      <c r="E73" s="54"/>
      <c r="F73" s="54"/>
      <c r="G73" s="54"/>
      <c r="H73" s="54"/>
      <c r="I73" s="54"/>
      <c r="J73" s="55"/>
    </row>
    <row r="74" spans="1:10" ht="15.75" x14ac:dyDescent="0.25">
      <c r="A74" s="42" t="s">
        <v>121</v>
      </c>
      <c r="B74" s="43"/>
      <c r="C74" s="43"/>
      <c r="D74" s="43"/>
      <c r="E74" s="43"/>
      <c r="F74" s="43"/>
      <c r="G74" s="43"/>
      <c r="H74" s="43"/>
      <c r="I74" s="43"/>
      <c r="J74" s="44"/>
    </row>
    <row r="75" spans="1:10" ht="15.75" x14ac:dyDescent="0.25">
      <c r="A75" s="28"/>
      <c r="B75" s="29"/>
      <c r="C75" s="29"/>
      <c r="D75" s="29"/>
      <c r="E75" s="29"/>
      <c r="F75" s="29"/>
      <c r="G75" s="29"/>
      <c r="H75" s="29"/>
      <c r="I75" s="29"/>
      <c r="J75" s="30"/>
    </row>
    <row r="76" spans="1:10" ht="15.75" x14ac:dyDescent="0.25">
      <c r="A76" s="28"/>
      <c r="B76" s="29"/>
      <c r="C76" s="29"/>
      <c r="D76" s="29"/>
      <c r="E76" s="29"/>
      <c r="F76" s="29"/>
      <c r="G76" s="29"/>
      <c r="H76" s="29"/>
      <c r="I76" s="29"/>
      <c r="J76" s="30"/>
    </row>
    <row r="77" spans="1:10" x14ac:dyDescent="0.25">
      <c r="A77" s="31"/>
      <c r="B77" s="32"/>
      <c r="C77" s="32"/>
      <c r="D77" s="32"/>
      <c r="E77" s="32"/>
      <c r="F77" s="32"/>
      <c r="G77" s="32"/>
      <c r="H77" s="32"/>
      <c r="I77" s="32"/>
      <c r="J77" s="33"/>
    </row>
    <row r="78" spans="1:10" ht="15.75" customHeight="1" x14ac:dyDescent="0.25">
      <c r="A78" s="37"/>
      <c r="B78" s="35"/>
      <c r="C78" s="35"/>
      <c r="D78" s="34"/>
      <c r="E78" s="35"/>
      <c r="F78" s="35"/>
      <c r="G78" s="35"/>
      <c r="H78" s="35"/>
      <c r="I78" s="35"/>
      <c r="J78" s="39"/>
    </row>
    <row r="79" spans="1:10" ht="15" customHeight="1" x14ac:dyDescent="0.25">
      <c r="A79" s="37"/>
      <c r="B79" s="35"/>
      <c r="C79" s="35"/>
      <c r="D79" s="34"/>
      <c r="E79" s="35"/>
      <c r="F79" s="35"/>
      <c r="G79" s="35"/>
      <c r="H79" s="35"/>
      <c r="I79" s="35"/>
      <c r="J79" s="39"/>
    </row>
    <row r="80" spans="1:10" ht="15" customHeight="1" x14ac:dyDescent="0.25">
      <c r="A80" s="37"/>
      <c r="B80" s="35"/>
      <c r="C80" s="35"/>
      <c r="D80" s="34"/>
      <c r="E80" s="35"/>
      <c r="F80" s="35"/>
      <c r="G80" s="35"/>
      <c r="H80" s="35"/>
      <c r="I80" s="35"/>
      <c r="J80" s="39"/>
    </row>
    <row r="81" spans="1:10" ht="15" customHeight="1" x14ac:dyDescent="0.25">
      <c r="A81" s="37"/>
      <c r="B81" s="35"/>
      <c r="C81" s="35"/>
      <c r="D81" s="34"/>
      <c r="E81" s="35"/>
      <c r="F81" s="35"/>
      <c r="G81" s="35"/>
      <c r="H81" s="35"/>
      <c r="I81" s="35"/>
      <c r="J81" s="39"/>
    </row>
    <row r="82" spans="1:10" ht="15" customHeight="1" x14ac:dyDescent="0.25">
      <c r="A82" s="37"/>
      <c r="B82" s="35"/>
      <c r="C82" s="35"/>
      <c r="D82" s="35"/>
      <c r="E82" s="35"/>
      <c r="F82" s="35"/>
      <c r="G82" s="35"/>
      <c r="H82" s="35"/>
      <c r="I82" s="35"/>
      <c r="J82" s="39"/>
    </row>
    <row r="83" spans="1:10" ht="15" customHeight="1" x14ac:dyDescent="0.25">
      <c r="A83" s="37"/>
      <c r="B83" s="35"/>
      <c r="C83" s="35"/>
      <c r="D83" s="35"/>
      <c r="E83" s="35"/>
      <c r="F83" s="35"/>
      <c r="G83" s="35"/>
      <c r="H83" s="35"/>
      <c r="I83" s="35"/>
      <c r="J83" s="39"/>
    </row>
    <row r="84" spans="1:10" ht="15.75" customHeight="1" thickBot="1" x14ac:dyDescent="0.3">
      <c r="A84" s="38"/>
      <c r="B84" s="36"/>
      <c r="C84" s="36"/>
      <c r="D84" s="36"/>
      <c r="E84" s="36"/>
      <c r="F84" s="36"/>
      <c r="G84" s="36"/>
      <c r="H84" s="36"/>
      <c r="I84" s="36"/>
      <c r="J84" s="40"/>
    </row>
  </sheetData>
  <mergeCells count="34">
    <mergeCell ref="A13:D16"/>
    <mergeCell ref="E13:F16"/>
    <mergeCell ref="G13:J16"/>
    <mergeCell ref="C1:J2"/>
    <mergeCell ref="B3:J3"/>
    <mergeCell ref="B4:J4"/>
    <mergeCell ref="A5:J6"/>
    <mergeCell ref="A7:J8"/>
    <mergeCell ref="A9:J9"/>
    <mergeCell ref="A10:J10"/>
    <mergeCell ref="A11:J11"/>
    <mergeCell ref="A12:D12"/>
    <mergeCell ref="E12:F12"/>
    <mergeCell ref="G12:J12"/>
    <mergeCell ref="A17:C17"/>
    <mergeCell ref="E17:F17"/>
    <mergeCell ref="G17:J17"/>
    <mergeCell ref="A18:C20"/>
    <mergeCell ref="D18:D20"/>
    <mergeCell ref="E18:F20"/>
    <mergeCell ref="G18:J20"/>
    <mergeCell ref="A74:J74"/>
    <mergeCell ref="G21:H21"/>
    <mergeCell ref="I21:J21"/>
    <mergeCell ref="A70:H70"/>
    <mergeCell ref="B71:J71"/>
    <mergeCell ref="B72:J72"/>
    <mergeCell ref="B73:J73"/>
    <mergeCell ref="A21:A22"/>
    <mergeCell ref="B21:B22"/>
    <mergeCell ref="C21:C22"/>
    <mergeCell ref="D21:D22"/>
    <mergeCell ref="E21:E22"/>
    <mergeCell ref="F21:F22"/>
  </mergeCells>
  <conditionalFormatting sqref="B24:B27">
    <cfRule type="expression" dxfId="15" priority="5" stopIfTrue="1">
      <formula>OR(#REF!="M",#REF!="A")</formula>
    </cfRule>
  </conditionalFormatting>
  <conditionalFormatting sqref="B32">
    <cfRule type="expression" dxfId="14" priority="13" stopIfTrue="1">
      <formula>OR(#REF!="M",#REF!="A")</formula>
    </cfRule>
  </conditionalFormatting>
  <conditionalFormatting sqref="B24:C24">
    <cfRule type="expression" dxfId="13" priority="3" stopIfTrue="1">
      <formula>OR(#REF!="M",#REF!="A")</formula>
    </cfRule>
  </conditionalFormatting>
  <conditionalFormatting sqref="B26:C27 B29:C31">
    <cfRule type="expression" dxfId="12" priority="12" stopIfTrue="1">
      <formula>OR(#REF!="M",#REF!="A")</formula>
    </cfRule>
  </conditionalFormatting>
  <conditionalFormatting sqref="B34:C39">
    <cfRule type="expression" dxfId="11" priority="7" stopIfTrue="1">
      <formula>OR(#REF!="M",#REF!="A")</formula>
    </cfRule>
  </conditionalFormatting>
  <conditionalFormatting sqref="B41:C49">
    <cfRule type="expression" dxfId="10" priority="10" stopIfTrue="1">
      <formula>OR(#REF!="M",#REF!="A")</formula>
    </cfRule>
  </conditionalFormatting>
  <conditionalFormatting sqref="B51:C56">
    <cfRule type="expression" dxfId="9" priority="6" stopIfTrue="1">
      <formula>OR(#REF!="M",#REF!="A")</formula>
    </cfRule>
  </conditionalFormatting>
  <conditionalFormatting sqref="B57:C58">
    <cfRule type="expression" dxfId="8" priority="14" stopIfTrue="1">
      <formula>OR(#REF!="M",#REF!="A")</formula>
    </cfRule>
  </conditionalFormatting>
  <conditionalFormatting sqref="B58:C59">
    <cfRule type="expression" dxfId="7" priority="9" stopIfTrue="1">
      <formula>OR(#REF!="M",#REF!="A")</formula>
    </cfRule>
  </conditionalFormatting>
  <conditionalFormatting sqref="B61:C65">
    <cfRule type="expression" dxfId="6" priority="11" stopIfTrue="1">
      <formula>OR(#REF!="M",#REF!="A")</formula>
    </cfRule>
  </conditionalFormatting>
  <conditionalFormatting sqref="C23">
    <cfRule type="expression" dxfId="5" priority="16" stopIfTrue="1">
      <formula>OR(#REF!="M",#REF!="A")</formula>
    </cfRule>
  </conditionalFormatting>
  <conditionalFormatting sqref="C24:C33">
    <cfRule type="expression" dxfId="4" priority="4" stopIfTrue="1">
      <formula>OR(#REF!="M",#REF!="A")</formula>
    </cfRule>
  </conditionalFormatting>
  <conditionalFormatting sqref="C54:C59 C40:C52">
    <cfRule type="expression" dxfId="3" priority="15" stopIfTrue="1">
      <formula>OR(#REF!="M",#REF!="A")</formula>
    </cfRule>
  </conditionalFormatting>
  <conditionalFormatting sqref="C60">
    <cfRule type="expression" dxfId="2" priority="8" stopIfTrue="1">
      <formula>OR(#REF!="M",#REF!="A")</formula>
    </cfRule>
  </conditionalFormatting>
  <conditionalFormatting sqref="B67:C69">
    <cfRule type="expression" dxfId="1" priority="2" stopIfTrue="1">
      <formula>OR(#REF!="M",#REF!="A")</formula>
    </cfRule>
  </conditionalFormatting>
  <conditionalFormatting sqref="C66">
    <cfRule type="expression" dxfId="0" priority="1" stopIfTrue="1">
      <formula>OR(#REF!="M",#REF!="A")</formula>
    </cfRule>
  </conditionalFormatting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Mairinques</dc:creator>
  <cp:lastModifiedBy>Gabriel Mairinques</cp:lastModifiedBy>
  <dcterms:created xsi:type="dcterms:W3CDTF">2023-12-06T00:04:53Z</dcterms:created>
  <dcterms:modified xsi:type="dcterms:W3CDTF">2025-11-27T19:16:55Z</dcterms:modified>
</cp:coreProperties>
</file>